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EF8E14E1-FA12-487A-87A3-83AC93E23F6D}" xr6:coauthVersionLast="47" xr6:coauthVersionMax="47" xr10:uidLastSave="{00000000-0000-0000-0000-000000000000}"/>
  <bookViews>
    <workbookView xWindow="-120" yWindow="-120" windowWidth="29040" windowHeight="15840" tabRatio="844" activeTab="3" xr2:uid="{00000000-000D-0000-FFFF-FFFF00000000}"/>
  </bookViews>
  <sheets>
    <sheet name="ARALIK 2025" sheetId="7" r:id="rId1"/>
    <sheet name="OCAK 2026" sheetId="8" r:id="rId2"/>
    <sheet name="ŞUBAT 2026" sheetId="9" r:id="rId3"/>
    <sheet name="MART 2026" sheetId="10" r:id="rId4"/>
    <sheet name="NİSAN 2026" sheetId="11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7" i="11" l="1"/>
  <c r="J36" i="11"/>
  <c r="L36" i="11" s="1"/>
  <c r="N36" i="11" s="1"/>
  <c r="N34" i="11"/>
  <c r="N34" i="10"/>
  <c r="J37" i="9"/>
  <c r="J36" i="9"/>
  <c r="L36" i="9" s="1"/>
  <c r="N36" i="9" s="1"/>
  <c r="N34" i="9"/>
  <c r="AC2" i="11" l="1"/>
  <c r="AC2" i="10"/>
  <c r="AC2" i="9"/>
  <c r="AC2" i="8"/>
  <c r="F36" i="11"/>
  <c r="D35" i="11"/>
  <c r="D37" i="11" s="1"/>
  <c r="C35" i="11"/>
  <c r="C37" i="11" s="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6" i="9"/>
  <c r="D35" i="9"/>
  <c r="D37" i="9" s="1"/>
  <c r="C35" i="9"/>
  <c r="C37" i="9" s="1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D37" i="8"/>
  <c r="F36" i="8"/>
  <c r="D35" i="8"/>
  <c r="C35" i="8"/>
  <c r="C37" i="8" s="1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N34" i="7"/>
  <c r="F37" i="11" l="1"/>
  <c r="F37" i="10"/>
  <c r="J36" i="10" s="1"/>
  <c r="F37" i="9"/>
  <c r="F37" i="8"/>
  <c r="J36" i="8" s="1"/>
  <c r="AC2" i="7"/>
  <c r="F36" i="7"/>
  <c r="D35" i="7"/>
  <c r="D37" i="7" s="1"/>
  <c r="C35" i="7"/>
  <c r="C37" i="7" s="1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J37" i="10" l="1"/>
  <c r="L36" i="10" s="1"/>
  <c r="N36" i="10" s="1"/>
  <c r="J37" i="8"/>
  <c r="L36" i="8" s="1"/>
  <c r="F37" i="7"/>
  <c r="J36" i="7" s="1"/>
  <c r="J37" i="7" l="1"/>
  <c r="L36" i="7" s="1"/>
  <c r="N36" i="7" s="1"/>
  <c r="J35" i="7" l="1"/>
  <c r="J39" i="7" s="1"/>
  <c r="J7" i="8" s="1"/>
  <c r="J35" i="8" s="1"/>
  <c r="J39" i="8" s="1"/>
  <c r="J7" i="9" l="1"/>
  <c r="J35" i="9" s="1"/>
  <c r="J39" i="9" s="1"/>
  <c r="N39" i="7"/>
  <c r="N41" i="7" s="1"/>
  <c r="N39" i="9" l="1"/>
  <c r="N41" i="9" s="1"/>
  <c r="J7" i="10"/>
  <c r="J35" i="10" s="1"/>
  <c r="J39" i="10" s="1"/>
  <c r="N39" i="10" l="1"/>
  <c r="N41" i="10" s="1"/>
  <c r="J7" i="11"/>
  <c r="J35" i="11" s="1"/>
  <c r="J39" i="11" s="1"/>
  <c r="N39" i="11" l="1"/>
  <c r="N41" i="11" s="1"/>
</calcChain>
</file>

<file path=xl/sharedStrings.xml><?xml version="1.0" encoding="utf-8"?>
<sst xmlns="http://schemas.openxmlformats.org/spreadsheetml/2006/main" count="188" uniqueCount="38">
  <si>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</si>
  <si>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</si>
  <si>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</si>
  <si>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</si>
  <si>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</si>
  <si>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</si>
  <si>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</si>
  <si>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</si>
  <si>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</si>
  <si>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</si>
  <si>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</si>
  <si>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</si>
  <si>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</si>
  <si>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</si>
  <si>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</si>
  <si>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</si>
  <si>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</si>
  <si>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</si>
  <si>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</si>
  <si>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</si>
  <si>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</si>
  <si>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</si>
  <si>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</si>
  <si>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</si>
  <si>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</si>
  <si>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</si>
  <si>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</si>
  <si>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</si>
  <si>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</si>
  <si>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</si>
  <si>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</si>
  <si>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</si>
  <si>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</si>
  <si>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>SINIRLI SORUMLU ERLER MAHALLESİ TARIMSAL KALKINMA</t>
  </si>
  <si>
    <t>Z.EYYÜPAĞA</t>
  </si>
  <si>
    <t>NAKLİYE</t>
  </si>
  <si>
    <t>31 GÜNLÜK NAKLİYE X 6.000</t>
  </si>
  <si>
    <t>D.EYYÜPAĞA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</si>
</sst>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0"/>
    <numFmt numFmtId="165" formatCode="&quot;₺&quot;#,##0.00"/>
    <numFmt numFmtId="166" formatCode="#,##0.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10">
    <xf numFmtId="0" fontId="0" fillId="0" borderId="0"/>
    <xf numFmtId="0" fontId="6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26" applyNumberFormat="0" applyFill="0" applyAlignment="0" applyProtection="0"/>
    <xf numFmtId="0" fontId="12" fillId="0" borderId="27" applyNumberFormat="0" applyFill="0" applyAlignment="0" applyProtection="0"/>
    <xf numFmtId="0" fontId="13" fillId="0" borderId="28" applyNumberFormat="0" applyFill="0" applyAlignment="0" applyProtection="0"/>
    <xf numFmtId="0" fontId="13" fillId="0" borderId="0" applyNumberFormat="0" applyFill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0" applyNumberFormat="0" applyBorder="0" applyAlignment="0" applyProtection="0"/>
    <xf numFmtId="0" fontId="17" fillId="6" borderId="29" applyNumberFormat="0" applyAlignment="0" applyProtection="0"/>
    <xf numFmtId="0" fontId="18" fillId="7" borderId="30" applyNumberFormat="0" applyAlignment="0" applyProtection="0"/>
    <xf numFmtId="0" fontId="19" fillId="7" borderId="29" applyNumberFormat="0" applyAlignment="0" applyProtection="0"/>
    <xf numFmtId="0" fontId="20" fillId="0" borderId="31" applyNumberFormat="0" applyFill="0" applyAlignment="0" applyProtection="0"/>
    <xf numFmtId="0" fontId="21" fillId="8" borderId="32" applyNumberFormat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7" fillId="0" borderId="34" applyNumberFormat="0" applyFill="0" applyAlignment="0" applyProtection="0"/>
    <xf numFmtId="0" fontId="24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24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24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24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24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24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33" applyNumberFormat="0" applyFont="0" applyAlignment="0" applyProtection="0"/>
    <xf numFmtId="0" fontId="9" fillId="0" borderId="0"/>
    <xf numFmtId="0" fontId="5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9" borderId="33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9" borderId="33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33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33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33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33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33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33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33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</cellStyleXfs>
  <cellXfs count="69">
    <xf numFmtId="0" fontId="0" fillId="0" borderId="0" xfId="0"/>
    <xf numFmtId="0" fontId="7" fillId="0" borderId="4" xfId="0" applyFont="1" applyBorder="1" applyAlignment="1">
      <alignment horizontal="center"/>
    </xf>
    <xf numFmtId="3" fontId="7" fillId="0" borderId="5" xfId="0" applyNumberFormat="1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164" fontId="7" fillId="0" borderId="5" xfId="0" applyNumberFormat="1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4" fontId="7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165" fontId="0" fillId="0" borderId="10" xfId="0" applyNumberFormat="1" applyBorder="1"/>
    <xf numFmtId="0" fontId="0" fillId="2" borderId="8" xfId="0" applyFill="1" applyBorder="1"/>
    <xf numFmtId="0" fontId="0" fillId="2" borderId="11" xfId="0" applyFill="1" applyBorder="1"/>
    <xf numFmtId="0" fontId="0" fillId="2" borderId="9" xfId="0" applyFill="1" applyBorder="1"/>
    <xf numFmtId="4" fontId="0" fillId="2" borderId="12" xfId="0" applyNumberFormat="1" applyFill="1" applyBorder="1"/>
    <xf numFmtId="14" fontId="0" fillId="0" borderId="8" xfId="0" applyNumberFormat="1" applyBorder="1"/>
    <xf numFmtId="0" fontId="0" fillId="0" borderId="11" xfId="0" applyBorder="1"/>
    <xf numFmtId="0" fontId="0" fillId="0" borderId="9" xfId="0" applyBorder="1"/>
    <xf numFmtId="4" fontId="0" fillId="0" borderId="12" xfId="0" applyNumberFormat="1" applyBorder="1"/>
    <xf numFmtId="0" fontId="0" fillId="0" borderId="8" xfId="0" applyBorder="1"/>
    <xf numFmtId="0" fontId="0" fillId="0" borderId="14" xfId="0" applyBorder="1"/>
    <xf numFmtId="0" fontId="0" fillId="0" borderId="15" xfId="0" applyBorder="1"/>
    <xf numFmtId="0" fontId="0" fillId="0" borderId="13" xfId="0" applyBorder="1"/>
    <xf numFmtId="4" fontId="0" fillId="0" borderId="16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8" xfId="0" applyBorder="1"/>
    <xf numFmtId="165" fontId="0" fillId="0" borderId="19" xfId="0" applyNumberFormat="1" applyBorder="1"/>
    <xf numFmtId="0" fontId="0" fillId="0" borderId="17" xfId="0" applyBorder="1"/>
    <xf numFmtId="4" fontId="0" fillId="0" borderId="20" xfId="0" applyNumberFormat="1" applyBorder="1"/>
    <xf numFmtId="166" fontId="0" fillId="0" borderId="9" xfId="0" applyNumberFormat="1" applyBorder="1"/>
    <xf numFmtId="4" fontId="0" fillId="0" borderId="0" xfId="0" applyNumberFormat="1"/>
    <xf numFmtId="0" fontId="0" fillId="0" borderId="24" xfId="0" applyBorder="1" applyAlignment="1">
      <alignment horizontal="center"/>
    </xf>
    <xf numFmtId="166" fontId="0" fillId="0" borderId="25" xfId="0" applyNumberFormat="1" applyBorder="1"/>
    <xf numFmtId="3" fontId="0" fillId="0" borderId="25" xfId="0" applyNumberFormat="1" applyBorder="1"/>
    <xf numFmtId="164" fontId="0" fillId="0" borderId="25" xfId="0" applyNumberFormat="1" applyBorder="1"/>
    <xf numFmtId="165" fontId="0" fillId="0" borderId="35" xfId="0" applyNumberFormat="1" applyBorder="1"/>
    <xf numFmtId="165" fontId="7" fillId="0" borderId="7" xfId="0" applyNumberFormat="1" applyFont="1" applyBorder="1" applyAlignment="1">
      <alignment horizontal="center"/>
    </xf>
    <xf numFmtId="165" fontId="0" fillId="0" borderId="12" xfId="0" applyNumberFormat="1" applyBorder="1"/>
    <xf numFmtId="4" fontId="0" fillId="0" borderId="22" xfId="1" applyNumberFormat="1" applyFont="1" applyBorder="1"/>
    <xf numFmtId="3" fontId="0" fillId="0" borderId="18" xfId="0" applyNumberFormat="1" applyBorder="1"/>
    <xf numFmtId="164" fontId="0" fillId="0" borderId="18" xfId="0" applyNumberFormat="1" applyBorder="1"/>
    <xf numFmtId="165" fontId="0" fillId="0" borderId="20" xfId="0" applyNumberFormat="1" applyBorder="1"/>
    <xf numFmtId="0" fontId="8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4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3" xfId="0" applyNumberFormat="1" applyBorder="1"/>
    <xf numFmtId="164" fontId="0" fillId="0" borderId="13" xfId="0" applyNumberFormat="1" applyBorder="1"/>
    <xf numFmtId="165" fontId="0" fillId="0" borderId="16" xfId="0" applyNumberFormat="1" applyBorder="1"/>
    <xf numFmtId="4" fontId="0" fillId="0" borderId="9" xfId="47" applyNumberFormat="1" applyFont="1" applyBorder="1"/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7" xfId="0" applyFill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0" fillId="0" borderId="18" xfId="0" applyBorder="1" applyAlignment="1">
      <alignment horizontal="left"/>
    </xf>
  </cellXfs>
  <cellStyles count="210">
    <cellStyle name="%20 - Vurgu1" xfId="19" builtinId="30" customBuiltin="1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01860-E714-4A54-81A0-E1D3168B3B9E}">
  <dimension ref="B1:AC43"/>
  <sheetViews>
    <sheetView zoomScale="85" zoomScaleNormal="85" workbookViewId="0">
      <selection activeCell="L12" sqref="L12"/>
    </sheetView>
  </sheetViews>
  <sheetFormatPr defaultRowHeight="15" x14ac:dyDescent="0.25"/>
  <cols>
    <col min="1" max="1" width="4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1" t="s">
        <v>33</v>
      </c>
      <c r="C2" s="62"/>
      <c r="D2" s="62"/>
      <c r="E2" s="62"/>
      <c r="F2" s="62"/>
      <c r="G2" s="62"/>
      <c r="H2" s="62"/>
      <c r="I2" s="62"/>
      <c r="J2" s="63"/>
      <c r="P2" s="45" t="s">
        <v>18</v>
      </c>
      <c r="Q2" s="45" t="s">
        <v>26</v>
      </c>
      <c r="R2" s="45" t="s">
        <v>27</v>
      </c>
      <c r="S2" s="45" t="s">
        <v>19</v>
      </c>
      <c r="T2" s="45" t="s">
        <v>20</v>
      </c>
      <c r="U2" s="45" t="s">
        <v>28</v>
      </c>
      <c r="V2" s="45" t="s">
        <v>21</v>
      </c>
      <c r="W2" s="45" t="s">
        <v>22</v>
      </c>
      <c r="X2" s="45" t="s">
        <v>23</v>
      </c>
      <c r="Y2" s="45" t="s">
        <v>24</v>
      </c>
      <c r="Z2" s="45" t="s">
        <v>29</v>
      </c>
      <c r="AA2" s="45" t="s">
        <v>30</v>
      </c>
      <c r="AB2" s="45" t="s">
        <v>31</v>
      </c>
      <c r="AC2" s="46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45992</v>
      </c>
      <c r="C4" s="57"/>
      <c r="D4" s="9"/>
      <c r="E4" s="10"/>
      <c r="F4" s="40">
        <f>E4*C4</f>
        <v>0</v>
      </c>
      <c r="G4" s="12"/>
      <c r="H4" s="13" t="s">
        <v>6</v>
      </c>
      <c r="I4" s="14">
        <v>0.01</v>
      </c>
      <c r="J4" s="15"/>
    </row>
    <row r="5" spans="2:29" x14ac:dyDescent="0.25">
      <c r="B5" s="7">
        <v>45993</v>
      </c>
      <c r="C5" s="57"/>
      <c r="D5" s="9"/>
      <c r="E5" s="10"/>
      <c r="F5" s="40">
        <f t="shared" ref="F5:F34" si="0">E5*C5</f>
        <v>0</v>
      </c>
      <c r="G5" s="12"/>
      <c r="H5" s="13" t="s">
        <v>7</v>
      </c>
      <c r="I5" s="14">
        <v>1E-3</v>
      </c>
      <c r="J5" s="15"/>
    </row>
    <row r="6" spans="2:29" x14ac:dyDescent="0.25">
      <c r="B6" s="7">
        <v>45994</v>
      </c>
      <c r="C6" s="57"/>
      <c r="D6" s="9"/>
      <c r="E6" s="10"/>
      <c r="F6" s="40">
        <f t="shared" si="0"/>
        <v>0</v>
      </c>
      <c r="G6" s="12"/>
      <c r="H6" s="13" t="s">
        <v>8</v>
      </c>
      <c r="I6" s="14"/>
      <c r="J6" s="15"/>
    </row>
    <row r="7" spans="2:29" x14ac:dyDescent="0.25">
      <c r="B7" s="7">
        <v>45995</v>
      </c>
      <c r="C7" s="57"/>
      <c r="D7" s="9"/>
      <c r="E7" s="10"/>
      <c r="F7" s="40">
        <f t="shared" si="0"/>
        <v>0</v>
      </c>
      <c r="G7" s="12"/>
      <c r="H7" s="13" t="s">
        <v>9</v>
      </c>
      <c r="I7" s="14"/>
      <c r="J7" s="15">
        <v>0</v>
      </c>
    </row>
    <row r="8" spans="2:29" x14ac:dyDescent="0.25">
      <c r="B8" s="7">
        <v>45996</v>
      </c>
      <c r="C8" s="57"/>
      <c r="D8" s="9"/>
      <c r="E8" s="10"/>
      <c r="F8" s="40">
        <f t="shared" si="0"/>
        <v>0</v>
      </c>
      <c r="G8" s="16"/>
      <c r="H8" s="17"/>
      <c r="I8" s="18"/>
      <c r="J8" s="19"/>
    </row>
    <row r="9" spans="2:29" x14ac:dyDescent="0.25">
      <c r="B9" s="7">
        <v>45997</v>
      </c>
      <c r="C9" s="57"/>
      <c r="D9" s="9"/>
      <c r="E9" s="10"/>
      <c r="F9" s="40">
        <f t="shared" si="0"/>
        <v>0</v>
      </c>
      <c r="G9" s="16"/>
      <c r="H9" s="17"/>
      <c r="I9" s="18"/>
      <c r="J9" s="19"/>
    </row>
    <row r="10" spans="2:29" x14ac:dyDescent="0.25">
      <c r="B10" s="7">
        <v>45998</v>
      </c>
      <c r="C10" s="57"/>
      <c r="D10" s="9"/>
      <c r="E10" s="10"/>
      <c r="F10" s="40">
        <f t="shared" si="0"/>
        <v>0</v>
      </c>
      <c r="G10" s="16">
        <v>46022</v>
      </c>
      <c r="H10" s="17" t="s">
        <v>35</v>
      </c>
      <c r="I10" s="18"/>
      <c r="J10" s="19">
        <v>-81200</v>
      </c>
    </row>
    <row r="11" spans="2:29" x14ac:dyDescent="0.25">
      <c r="B11" s="7">
        <v>45999</v>
      </c>
      <c r="C11" s="8"/>
      <c r="D11" s="9"/>
      <c r="E11" s="10"/>
      <c r="F11" s="40">
        <f t="shared" si="0"/>
        <v>0</v>
      </c>
      <c r="G11" s="20"/>
      <c r="H11" s="17"/>
      <c r="I11" s="18"/>
      <c r="J11" s="19"/>
    </row>
    <row r="12" spans="2:29" x14ac:dyDescent="0.25">
      <c r="B12" s="7">
        <v>46000</v>
      </c>
      <c r="C12" s="8"/>
      <c r="D12" s="9"/>
      <c r="E12" s="10"/>
      <c r="F12" s="40">
        <f t="shared" si="0"/>
        <v>0</v>
      </c>
      <c r="G12" s="20"/>
      <c r="H12" s="17"/>
      <c r="I12" s="18"/>
      <c r="J12" s="19"/>
    </row>
    <row r="13" spans="2:29" x14ac:dyDescent="0.25">
      <c r="B13" s="7">
        <v>46001</v>
      </c>
      <c r="C13" s="8"/>
      <c r="D13" s="9"/>
      <c r="E13" s="10"/>
      <c r="F13" s="40">
        <f t="shared" si="0"/>
        <v>0</v>
      </c>
      <c r="G13" s="20"/>
      <c r="H13" s="17"/>
      <c r="I13" s="18"/>
      <c r="J13" s="19"/>
    </row>
    <row r="14" spans="2:29" x14ac:dyDescent="0.25">
      <c r="B14" s="7">
        <v>46002</v>
      </c>
      <c r="C14" s="8"/>
      <c r="D14" s="9"/>
      <c r="E14" s="10"/>
      <c r="F14" s="40">
        <f t="shared" si="0"/>
        <v>0</v>
      </c>
      <c r="G14" s="20"/>
      <c r="H14" s="17"/>
      <c r="I14" s="18"/>
      <c r="J14" s="19"/>
    </row>
    <row r="15" spans="2:29" x14ac:dyDescent="0.25">
      <c r="B15" s="7">
        <v>46003</v>
      </c>
      <c r="C15" s="8"/>
      <c r="D15" s="9"/>
      <c r="E15" s="10"/>
      <c r="F15" s="40">
        <f t="shared" si="0"/>
        <v>0</v>
      </c>
      <c r="G15" s="20"/>
      <c r="H15" s="17"/>
      <c r="I15" s="18"/>
      <c r="J15" s="19"/>
    </row>
    <row r="16" spans="2:29" x14ac:dyDescent="0.25">
      <c r="B16" s="7">
        <v>46004</v>
      </c>
      <c r="C16" s="8"/>
      <c r="D16" s="9"/>
      <c r="E16" s="10"/>
      <c r="F16" s="40">
        <f t="shared" si="0"/>
        <v>0</v>
      </c>
      <c r="G16" s="20"/>
      <c r="H16" s="17"/>
      <c r="I16" s="18"/>
      <c r="J16" s="19"/>
    </row>
    <row r="17" spans="2:14" x14ac:dyDescent="0.25">
      <c r="B17" s="7">
        <v>46005</v>
      </c>
      <c r="C17" s="8"/>
      <c r="D17" s="9"/>
      <c r="E17" s="10"/>
      <c r="F17" s="40">
        <f t="shared" si="0"/>
        <v>0</v>
      </c>
      <c r="G17" s="20"/>
      <c r="H17" s="17"/>
      <c r="I17" s="18"/>
      <c r="J17" s="19"/>
    </row>
    <row r="18" spans="2:14" x14ac:dyDescent="0.25">
      <c r="B18" s="7">
        <v>46006</v>
      </c>
      <c r="C18" s="8"/>
      <c r="D18" s="9"/>
      <c r="E18" s="10"/>
      <c r="F18" s="40">
        <f t="shared" si="0"/>
        <v>0</v>
      </c>
      <c r="G18" s="20"/>
      <c r="H18" s="17"/>
      <c r="I18" s="18"/>
      <c r="J18" s="19"/>
    </row>
    <row r="19" spans="2:14" x14ac:dyDescent="0.25">
      <c r="B19" s="7">
        <v>46007</v>
      </c>
      <c r="C19" s="8"/>
      <c r="D19" s="9"/>
      <c r="E19" s="10"/>
      <c r="F19" s="40">
        <f t="shared" si="0"/>
        <v>0</v>
      </c>
      <c r="G19" s="20"/>
      <c r="H19" s="17"/>
      <c r="I19" s="18"/>
      <c r="J19" s="19"/>
    </row>
    <row r="20" spans="2:14" x14ac:dyDescent="0.25">
      <c r="B20" s="7">
        <v>46008</v>
      </c>
      <c r="C20" s="8"/>
      <c r="D20" s="9"/>
      <c r="E20" s="10"/>
      <c r="F20" s="40">
        <f t="shared" si="0"/>
        <v>0</v>
      </c>
      <c r="G20" s="20"/>
      <c r="H20" s="17"/>
      <c r="I20" s="18"/>
      <c r="J20" s="19"/>
    </row>
    <row r="21" spans="2:14" x14ac:dyDescent="0.25">
      <c r="B21" s="7">
        <v>46009</v>
      </c>
      <c r="C21" s="8"/>
      <c r="D21" s="9"/>
      <c r="E21" s="10"/>
      <c r="F21" s="40">
        <f t="shared" si="0"/>
        <v>0</v>
      </c>
      <c r="G21" s="20"/>
      <c r="H21" s="17"/>
      <c r="I21" s="18"/>
      <c r="J21" s="19"/>
    </row>
    <row r="22" spans="2:14" x14ac:dyDescent="0.25">
      <c r="B22" s="7">
        <v>46010</v>
      </c>
      <c r="C22" s="8"/>
      <c r="D22" s="9"/>
      <c r="E22" s="10"/>
      <c r="F22" s="40">
        <f t="shared" si="0"/>
        <v>0</v>
      </c>
      <c r="G22" s="20"/>
      <c r="H22" s="17"/>
      <c r="I22" s="18"/>
      <c r="J22" s="19"/>
    </row>
    <row r="23" spans="2:14" x14ac:dyDescent="0.25">
      <c r="B23" s="7">
        <v>46011</v>
      </c>
      <c r="C23" s="8"/>
      <c r="D23" s="9"/>
      <c r="E23" s="10"/>
      <c r="F23" s="40">
        <f t="shared" si="0"/>
        <v>0</v>
      </c>
      <c r="G23" s="20"/>
      <c r="H23" s="17"/>
      <c r="I23" s="18"/>
      <c r="J23" s="19"/>
    </row>
    <row r="24" spans="2:14" x14ac:dyDescent="0.25">
      <c r="B24" s="7">
        <v>46012</v>
      </c>
      <c r="C24" s="8"/>
      <c r="D24" s="9"/>
      <c r="E24" s="10"/>
      <c r="F24" s="40">
        <f t="shared" si="0"/>
        <v>0</v>
      </c>
      <c r="G24" s="20"/>
      <c r="H24" s="17"/>
      <c r="I24" s="18"/>
      <c r="J24" s="19"/>
    </row>
    <row r="25" spans="2:14" x14ac:dyDescent="0.25">
      <c r="B25" s="7">
        <v>46013</v>
      </c>
      <c r="C25" s="8"/>
      <c r="D25" s="9"/>
      <c r="E25" s="10"/>
      <c r="F25" s="40">
        <f t="shared" si="0"/>
        <v>0</v>
      </c>
      <c r="G25" s="20"/>
      <c r="H25" s="17"/>
      <c r="I25" s="18"/>
      <c r="J25" s="19"/>
    </row>
    <row r="26" spans="2:14" x14ac:dyDescent="0.25">
      <c r="B26" s="7">
        <v>46014</v>
      </c>
      <c r="C26" s="8"/>
      <c r="D26" s="9"/>
      <c r="E26" s="10"/>
      <c r="F26" s="40">
        <f t="shared" si="0"/>
        <v>0</v>
      </c>
      <c r="G26" s="20"/>
      <c r="H26" s="17"/>
      <c r="I26" s="18"/>
      <c r="J26" s="19"/>
    </row>
    <row r="27" spans="2:14" x14ac:dyDescent="0.25">
      <c r="B27" s="7">
        <v>46015</v>
      </c>
      <c r="C27" s="8"/>
      <c r="D27" s="9"/>
      <c r="E27" s="10"/>
      <c r="F27" s="40">
        <f t="shared" si="0"/>
        <v>0</v>
      </c>
      <c r="G27" s="20"/>
      <c r="H27" s="17"/>
      <c r="I27" s="18"/>
      <c r="J27" s="19"/>
      <c r="M27" s="18"/>
      <c r="N27" s="46"/>
    </row>
    <row r="28" spans="2:14" x14ac:dyDescent="0.25">
      <c r="B28" s="7">
        <v>46016</v>
      </c>
      <c r="C28" s="8"/>
      <c r="D28" s="9"/>
      <c r="E28" s="10"/>
      <c r="F28" s="40">
        <f t="shared" si="0"/>
        <v>0</v>
      </c>
      <c r="G28" s="20"/>
      <c r="H28" s="17"/>
      <c r="I28" s="18"/>
      <c r="J28" s="19"/>
      <c r="M28" s="18"/>
      <c r="N28" s="46"/>
    </row>
    <row r="29" spans="2:14" x14ac:dyDescent="0.25">
      <c r="B29" s="7">
        <v>46017</v>
      </c>
      <c r="C29" s="8"/>
      <c r="D29" s="9"/>
      <c r="E29" s="10"/>
      <c r="F29" s="40">
        <f t="shared" si="0"/>
        <v>0</v>
      </c>
      <c r="G29" s="20"/>
      <c r="H29" s="17"/>
      <c r="I29" s="18"/>
      <c r="J29" s="19"/>
      <c r="M29" s="18"/>
      <c r="N29" s="46"/>
    </row>
    <row r="30" spans="2:14" x14ac:dyDescent="0.25">
      <c r="B30" s="7">
        <v>46018</v>
      </c>
      <c r="C30" s="8"/>
      <c r="D30" s="9"/>
      <c r="E30" s="10"/>
      <c r="F30" s="40">
        <f t="shared" si="0"/>
        <v>0</v>
      </c>
      <c r="G30" s="20"/>
      <c r="H30" s="17"/>
      <c r="I30" s="18"/>
      <c r="J30" s="19"/>
      <c r="M30" s="18"/>
      <c r="N30" s="46"/>
    </row>
    <row r="31" spans="2:14" x14ac:dyDescent="0.25">
      <c r="B31" s="7">
        <v>46019</v>
      </c>
      <c r="C31" s="8"/>
      <c r="D31" s="9"/>
      <c r="E31" s="10"/>
      <c r="F31" s="40">
        <f t="shared" si="0"/>
        <v>0</v>
      </c>
      <c r="G31" s="20"/>
      <c r="H31" s="17"/>
      <c r="I31" s="18"/>
      <c r="J31" s="19"/>
      <c r="M31" s="18"/>
      <c r="N31" s="46"/>
    </row>
    <row r="32" spans="2:14" x14ac:dyDescent="0.25">
      <c r="B32" s="7">
        <v>46020</v>
      </c>
      <c r="C32" s="8"/>
      <c r="D32" s="9"/>
      <c r="E32" s="10"/>
      <c r="F32" s="40">
        <f t="shared" si="0"/>
        <v>0</v>
      </c>
      <c r="G32" s="20"/>
      <c r="H32" s="17"/>
      <c r="I32" s="18"/>
      <c r="J32" s="19"/>
      <c r="M32" s="18"/>
      <c r="N32" s="46"/>
    </row>
    <row r="33" spans="2:14" x14ac:dyDescent="0.25">
      <c r="B33" s="7">
        <v>46021</v>
      </c>
      <c r="C33" s="8"/>
      <c r="D33" s="9"/>
      <c r="E33" s="10"/>
      <c r="F33" s="40">
        <f t="shared" si="0"/>
        <v>0</v>
      </c>
      <c r="G33" s="20"/>
      <c r="H33" s="17"/>
      <c r="I33" s="18"/>
      <c r="J33" s="19"/>
      <c r="M33" s="18"/>
      <c r="N33" s="46"/>
    </row>
    <row r="34" spans="2:14" ht="15.75" thickBot="1" x14ac:dyDescent="0.3">
      <c r="B34" s="7">
        <v>46022</v>
      </c>
      <c r="C34" s="41"/>
      <c r="D34" s="42"/>
      <c r="E34" s="43"/>
      <c r="F34" s="44">
        <f t="shared" si="0"/>
        <v>0</v>
      </c>
      <c r="G34" s="21"/>
      <c r="H34" s="22"/>
      <c r="I34" s="23"/>
      <c r="J34" s="24"/>
      <c r="N34" s="46">
        <f>SUM(N27:N33)</f>
        <v>0</v>
      </c>
    </row>
    <row r="35" spans="2:14" x14ac:dyDescent="0.25">
      <c r="B35" s="47" t="s">
        <v>10</v>
      </c>
      <c r="C35" s="48">
        <f>SUM(C4:C34)</f>
        <v>0</v>
      </c>
      <c r="D35" s="49">
        <f>SUM(D4:D34)</f>
        <v>0</v>
      </c>
      <c r="E35" s="50"/>
      <c r="F35" s="51" t="s">
        <v>4</v>
      </c>
      <c r="G35" s="25"/>
      <c r="H35" s="64" t="s">
        <v>11</v>
      </c>
      <c r="I35" s="64"/>
      <c r="J35" s="26">
        <f>SUM(J4:J34)</f>
        <v>-81200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65" t="s">
        <v>13</v>
      </c>
      <c r="I36" s="65"/>
      <c r="J36" s="19">
        <f>F36+F37</f>
        <v>0</v>
      </c>
      <c r="L36" s="33">
        <f>J36-J4-J5-J6+J37</f>
        <v>0</v>
      </c>
      <c r="M36" s="33"/>
      <c r="N36" s="33">
        <f>L36-M36</f>
        <v>0</v>
      </c>
    </row>
    <row r="37" spans="2:14" x14ac:dyDescent="0.25">
      <c r="B37" s="27" t="s">
        <v>14</v>
      </c>
      <c r="C37" s="32">
        <f>C35</f>
        <v>0</v>
      </c>
      <c r="D37" s="9">
        <f>D35/1.03</f>
        <v>0</v>
      </c>
      <c r="E37" s="10"/>
      <c r="F37" s="40">
        <f>SUM(F4:F36)</f>
        <v>0</v>
      </c>
      <c r="G37" s="20"/>
      <c r="H37" s="18" t="s">
        <v>15</v>
      </c>
      <c r="I37" s="18">
        <v>0.01</v>
      </c>
      <c r="J37" s="19">
        <f>J36*I37</f>
        <v>0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66" t="s">
        <v>16</v>
      </c>
      <c r="C39" s="67"/>
      <c r="D39" s="28"/>
      <c r="E39" s="43"/>
      <c r="F39" s="44"/>
      <c r="G39" s="30"/>
      <c r="H39" s="68" t="s">
        <v>17</v>
      </c>
      <c r="I39" s="68"/>
      <c r="J39" s="31">
        <f>J36+J37+J38-J35</f>
        <v>81200</v>
      </c>
      <c r="M39" s="18"/>
      <c r="N39" s="46">
        <f>J39+N34</f>
        <v>81200</v>
      </c>
    </row>
    <row r="40" spans="2:14" ht="15.75" thickBot="1" x14ac:dyDescent="0.3">
      <c r="B40" s="58"/>
      <c r="C40" s="59"/>
      <c r="D40" s="59"/>
      <c r="E40" s="59"/>
      <c r="F40" s="59"/>
      <c r="G40" s="59"/>
      <c r="H40" s="59"/>
      <c r="I40" s="59"/>
      <c r="J40" s="60"/>
      <c r="M40" s="18" t="s">
        <v>25</v>
      </c>
      <c r="N40" s="46"/>
    </row>
    <row r="41" spans="2:14" ht="15.75" thickBot="1" x14ac:dyDescent="0.3">
      <c r="B41" s="58"/>
      <c r="C41" s="59"/>
      <c r="D41" s="59"/>
      <c r="E41" s="59"/>
      <c r="F41" s="59"/>
      <c r="G41" s="59"/>
      <c r="H41" s="59"/>
      <c r="I41" s="59"/>
      <c r="J41" s="60"/>
      <c r="M41" s="18" t="s">
        <v>32</v>
      </c>
      <c r="N41" s="46">
        <f>N40+N39</f>
        <v>81200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73C5F-43C6-4499-A5D3-1E4EA4E74F10}">
  <dimension ref="B1:AC43"/>
  <sheetViews>
    <sheetView topLeftCell="A7" zoomScale="85" zoomScaleNormal="85" workbookViewId="0">
      <selection activeCell="J15" sqref="J1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1" t="s">
        <v>33</v>
      </c>
      <c r="C2" s="62"/>
      <c r="D2" s="62"/>
      <c r="E2" s="62"/>
      <c r="F2" s="62"/>
      <c r="G2" s="62"/>
      <c r="H2" s="62"/>
      <c r="I2" s="62"/>
      <c r="J2" s="63"/>
      <c r="P2" s="45" t="s">
        <v>18</v>
      </c>
      <c r="Q2" s="45" t="s">
        <v>26</v>
      </c>
      <c r="R2" s="45" t="s">
        <v>27</v>
      </c>
      <c r="S2" s="45" t="s">
        <v>19</v>
      </c>
      <c r="T2" s="45" t="s">
        <v>20</v>
      </c>
      <c r="U2" s="45" t="s">
        <v>28</v>
      </c>
      <c r="V2" s="45" t="s">
        <v>21</v>
      </c>
      <c r="W2" s="45" t="s">
        <v>22</v>
      </c>
      <c r="X2" s="45" t="s">
        <v>23</v>
      </c>
      <c r="Y2" s="45" t="s">
        <v>24</v>
      </c>
      <c r="Z2" s="45" t="s">
        <v>29</v>
      </c>
      <c r="AA2" s="45" t="s">
        <v>30</v>
      </c>
      <c r="AB2" s="45" t="s">
        <v>31</v>
      </c>
      <c r="AC2" s="46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46023</v>
      </c>
      <c r="C4" s="8"/>
      <c r="D4" s="9"/>
      <c r="E4" s="10"/>
      <c r="F4" s="40">
        <f>E4*C4</f>
        <v>0</v>
      </c>
      <c r="G4" s="12"/>
      <c r="H4" s="13" t="s">
        <v>6</v>
      </c>
      <c r="I4" s="14">
        <v>0.01</v>
      </c>
      <c r="J4" s="15"/>
    </row>
    <row r="5" spans="2:29" x14ac:dyDescent="0.25">
      <c r="B5" s="7">
        <v>46024</v>
      </c>
      <c r="C5" s="8"/>
      <c r="D5" s="9"/>
      <c r="E5" s="10"/>
      <c r="F5" s="40">
        <f t="shared" ref="F5:F34" si="0">E5*C5</f>
        <v>0</v>
      </c>
      <c r="G5" s="12"/>
      <c r="H5" s="13" t="s">
        <v>7</v>
      </c>
      <c r="I5" s="14">
        <v>1E-3</v>
      </c>
      <c r="J5" s="15"/>
    </row>
    <row r="6" spans="2:29" x14ac:dyDescent="0.25">
      <c r="B6" s="7">
        <v>46025</v>
      </c>
      <c r="C6" s="8"/>
      <c r="D6" s="9"/>
      <c r="E6" s="10"/>
      <c r="F6" s="40">
        <f t="shared" si="0"/>
        <v>0</v>
      </c>
      <c r="G6" s="12"/>
      <c r="H6" s="13" t="s">
        <v>8</v>
      </c>
      <c r="I6" s="14"/>
      <c r="J6" s="15"/>
    </row>
    <row r="7" spans="2:29" x14ac:dyDescent="0.25">
      <c r="B7" s="7">
        <v>46026</v>
      </c>
      <c r="C7" s="8"/>
      <c r="D7" s="9"/>
      <c r="E7" s="10"/>
      <c r="F7" s="40">
        <f t="shared" si="0"/>
        <v>0</v>
      </c>
      <c r="G7" s="12"/>
      <c r="H7" s="13" t="s">
        <v>9</v>
      </c>
      <c r="I7" s="14"/>
      <c r="J7" s="15">
        <f>'ARALIK 2025'!J39*-1</f>
        <v>-81200</v>
      </c>
    </row>
    <row r="8" spans="2:29" x14ac:dyDescent="0.25">
      <c r="B8" s="7">
        <v>46027</v>
      </c>
      <c r="C8" s="8"/>
      <c r="D8" s="9"/>
      <c r="E8" s="10"/>
      <c r="F8" s="40">
        <f t="shared" si="0"/>
        <v>0</v>
      </c>
      <c r="G8" s="16"/>
      <c r="H8" s="17"/>
      <c r="I8" s="18"/>
      <c r="J8" s="19"/>
    </row>
    <row r="9" spans="2:29" x14ac:dyDescent="0.25">
      <c r="B9" s="7">
        <v>46028</v>
      </c>
      <c r="C9" s="8"/>
      <c r="D9" s="9"/>
      <c r="E9" s="10"/>
      <c r="F9" s="40">
        <f t="shared" si="0"/>
        <v>0</v>
      </c>
      <c r="G9" s="16"/>
      <c r="H9" s="17"/>
      <c r="I9" s="18"/>
      <c r="J9" s="19"/>
    </row>
    <row r="10" spans="2:29" x14ac:dyDescent="0.25">
      <c r="B10" s="7">
        <v>46029</v>
      </c>
      <c r="C10" s="8">
        <v>8874</v>
      </c>
      <c r="D10" s="9"/>
      <c r="E10" s="10">
        <v>21.5</v>
      </c>
      <c r="F10" s="40">
        <f t="shared" si="0"/>
        <v>190791</v>
      </c>
      <c r="G10" s="16">
        <v>46036</v>
      </c>
      <c r="H10" s="17" t="s">
        <v>34</v>
      </c>
      <c r="I10" s="18"/>
      <c r="J10" s="19">
        <v>273898.90999999997</v>
      </c>
    </row>
    <row r="11" spans="2:29" x14ac:dyDescent="0.25">
      <c r="B11" s="7">
        <v>46030</v>
      </c>
      <c r="C11" s="8"/>
      <c r="D11" s="9"/>
      <c r="E11" s="10"/>
      <c r="F11" s="40">
        <f t="shared" si="0"/>
        <v>0</v>
      </c>
      <c r="G11" s="20"/>
      <c r="H11" s="17"/>
      <c r="I11" s="18"/>
      <c r="J11" s="19"/>
    </row>
    <row r="12" spans="2:29" x14ac:dyDescent="0.25">
      <c r="B12" s="7">
        <v>46031</v>
      </c>
      <c r="C12" s="8"/>
      <c r="D12" s="9"/>
      <c r="E12" s="10"/>
      <c r="F12" s="40">
        <f t="shared" si="0"/>
        <v>0</v>
      </c>
      <c r="G12" s="20" t="s">
        <v>36</v>
      </c>
      <c r="H12" s="17"/>
      <c r="I12" s="18"/>
      <c r="J12" s="19">
        <v>-186000</v>
      </c>
    </row>
    <row r="13" spans="2:29" x14ac:dyDescent="0.25">
      <c r="B13" s="7">
        <v>46032</v>
      </c>
      <c r="C13" s="8"/>
      <c r="D13" s="9"/>
      <c r="E13" s="10"/>
      <c r="F13" s="40">
        <f t="shared" si="0"/>
        <v>0</v>
      </c>
      <c r="G13" s="20"/>
      <c r="H13" s="17"/>
      <c r="I13" s="18"/>
      <c r="J13" s="19"/>
    </row>
    <row r="14" spans="2:29" x14ac:dyDescent="0.25">
      <c r="B14" s="7">
        <v>46033</v>
      </c>
      <c r="C14" s="8"/>
      <c r="D14" s="9"/>
      <c r="E14" s="10"/>
      <c r="F14" s="40">
        <f t="shared" si="0"/>
        <v>0</v>
      </c>
      <c r="G14" s="16">
        <v>46070</v>
      </c>
      <c r="H14" s="17" t="s">
        <v>37</v>
      </c>
      <c r="I14" s="18"/>
      <c r="J14" s="19">
        <v>186000</v>
      </c>
    </row>
    <row r="15" spans="2:29" x14ac:dyDescent="0.25">
      <c r="B15" s="7">
        <v>46034</v>
      </c>
      <c r="C15" s="8"/>
      <c r="D15" s="9"/>
      <c r="E15" s="10"/>
      <c r="F15" s="40">
        <f t="shared" si="0"/>
        <v>0</v>
      </c>
      <c r="G15" s="20"/>
      <c r="H15" s="17"/>
      <c r="I15" s="18"/>
      <c r="J15" s="19"/>
    </row>
    <row r="16" spans="2:29" x14ac:dyDescent="0.25">
      <c r="B16" s="7">
        <v>46035</v>
      </c>
      <c r="C16" s="8"/>
      <c r="D16" s="9"/>
      <c r="E16" s="10"/>
      <c r="F16" s="40">
        <f t="shared" si="0"/>
        <v>0</v>
      </c>
      <c r="G16" s="20"/>
      <c r="H16" s="17"/>
      <c r="I16" s="18"/>
      <c r="J16" s="19"/>
    </row>
    <row r="17" spans="2:10" x14ac:dyDescent="0.25">
      <c r="B17" s="7">
        <v>46036</v>
      </c>
      <c r="C17" s="8"/>
      <c r="D17" s="9"/>
      <c r="E17" s="10"/>
      <c r="F17" s="40">
        <f t="shared" si="0"/>
        <v>0</v>
      </c>
      <c r="G17" s="20"/>
      <c r="H17" s="17"/>
      <c r="I17" s="18"/>
      <c r="J17" s="19"/>
    </row>
    <row r="18" spans="2:10" x14ac:dyDescent="0.25">
      <c r="B18" s="7">
        <v>46037</v>
      </c>
      <c r="C18" s="8"/>
      <c r="D18" s="9"/>
      <c r="E18" s="10"/>
      <c r="F18" s="40">
        <f t="shared" si="0"/>
        <v>0</v>
      </c>
      <c r="G18" s="20"/>
      <c r="H18" s="17"/>
      <c r="I18" s="18"/>
      <c r="J18" s="19"/>
    </row>
    <row r="19" spans="2:10" x14ac:dyDescent="0.25">
      <c r="B19" s="7">
        <v>46038</v>
      </c>
      <c r="C19" s="8"/>
      <c r="D19" s="9"/>
      <c r="E19" s="10"/>
      <c r="F19" s="40">
        <f t="shared" si="0"/>
        <v>0</v>
      </c>
      <c r="G19" s="20"/>
      <c r="H19" s="17"/>
      <c r="I19" s="18"/>
      <c r="J19" s="19"/>
    </row>
    <row r="20" spans="2:10" x14ac:dyDescent="0.25">
      <c r="B20" s="7">
        <v>46039</v>
      </c>
      <c r="C20" s="8"/>
      <c r="D20" s="9"/>
      <c r="E20" s="10"/>
      <c r="F20" s="40">
        <f t="shared" si="0"/>
        <v>0</v>
      </c>
      <c r="G20" s="20"/>
      <c r="H20" s="17"/>
      <c r="I20" s="18"/>
      <c r="J20" s="19"/>
    </row>
    <row r="21" spans="2:10" x14ac:dyDescent="0.25">
      <c r="B21" s="7">
        <v>46040</v>
      </c>
      <c r="C21" s="8"/>
      <c r="D21" s="9"/>
      <c r="E21" s="10"/>
      <c r="F21" s="40">
        <f t="shared" si="0"/>
        <v>0</v>
      </c>
      <c r="G21" s="20"/>
      <c r="H21" s="17"/>
      <c r="I21" s="18"/>
      <c r="J21" s="19"/>
    </row>
    <row r="22" spans="2:10" x14ac:dyDescent="0.25">
      <c r="B22" s="7">
        <v>46041</v>
      </c>
      <c r="C22" s="8"/>
      <c r="D22" s="9"/>
      <c r="E22" s="10"/>
      <c r="F22" s="40">
        <f t="shared" si="0"/>
        <v>0</v>
      </c>
      <c r="G22" s="20"/>
      <c r="H22" s="17"/>
      <c r="I22" s="18"/>
      <c r="J22" s="19"/>
    </row>
    <row r="23" spans="2:10" x14ac:dyDescent="0.25">
      <c r="B23" s="7">
        <v>46042</v>
      </c>
      <c r="C23" s="8"/>
      <c r="D23" s="9"/>
      <c r="E23" s="10"/>
      <c r="F23" s="40">
        <f t="shared" si="0"/>
        <v>0</v>
      </c>
      <c r="G23" s="20"/>
      <c r="H23" s="17"/>
      <c r="I23" s="18"/>
      <c r="J23" s="19"/>
    </row>
    <row r="24" spans="2:10" x14ac:dyDescent="0.25">
      <c r="B24" s="7">
        <v>46043</v>
      </c>
      <c r="C24" s="8"/>
      <c r="D24" s="9"/>
      <c r="E24" s="10"/>
      <c r="F24" s="40">
        <f t="shared" si="0"/>
        <v>0</v>
      </c>
      <c r="G24" s="20"/>
      <c r="H24" s="17"/>
      <c r="I24" s="18"/>
      <c r="J24" s="19"/>
    </row>
    <row r="25" spans="2:10" x14ac:dyDescent="0.25">
      <c r="B25" s="7">
        <v>46044</v>
      </c>
      <c r="C25" s="8"/>
      <c r="D25" s="9"/>
      <c r="E25" s="10"/>
      <c r="F25" s="40">
        <f t="shared" si="0"/>
        <v>0</v>
      </c>
      <c r="G25" s="20"/>
      <c r="H25" s="17"/>
      <c r="I25" s="18"/>
      <c r="J25" s="19"/>
    </row>
    <row r="26" spans="2:10" x14ac:dyDescent="0.25">
      <c r="B26" s="7">
        <v>46045</v>
      </c>
      <c r="C26" s="8"/>
      <c r="D26" s="9"/>
      <c r="E26" s="10"/>
      <c r="F26" s="40">
        <f t="shared" si="0"/>
        <v>0</v>
      </c>
      <c r="G26" s="20"/>
      <c r="H26" s="17"/>
      <c r="I26" s="18"/>
      <c r="J26" s="19"/>
    </row>
    <row r="27" spans="2:10" x14ac:dyDescent="0.25">
      <c r="B27" s="7">
        <v>46046</v>
      </c>
      <c r="C27" s="8"/>
      <c r="D27" s="9"/>
      <c r="E27" s="10"/>
      <c r="F27" s="40">
        <f t="shared" si="0"/>
        <v>0</v>
      </c>
      <c r="G27" s="20"/>
      <c r="H27" s="17"/>
      <c r="I27" s="18"/>
      <c r="J27" s="19"/>
    </row>
    <row r="28" spans="2:10" x14ac:dyDescent="0.25">
      <c r="B28" s="7">
        <v>46047</v>
      </c>
      <c r="C28" s="8"/>
      <c r="D28" s="9"/>
      <c r="E28" s="10"/>
      <c r="F28" s="40">
        <f t="shared" si="0"/>
        <v>0</v>
      </c>
      <c r="G28" s="20"/>
      <c r="H28" s="17"/>
      <c r="I28" s="18"/>
      <c r="J28" s="19"/>
    </row>
    <row r="29" spans="2:10" x14ac:dyDescent="0.25">
      <c r="B29" s="7">
        <v>46048</v>
      </c>
      <c r="C29" s="8"/>
      <c r="D29" s="9"/>
      <c r="E29" s="10"/>
      <c r="F29" s="40">
        <f t="shared" si="0"/>
        <v>0</v>
      </c>
      <c r="G29" s="20"/>
      <c r="H29" s="17"/>
      <c r="I29" s="18"/>
      <c r="J29" s="19"/>
    </row>
    <row r="30" spans="2:10" x14ac:dyDescent="0.25">
      <c r="B30" s="7">
        <v>46049</v>
      </c>
      <c r="C30" s="8"/>
      <c r="D30" s="9"/>
      <c r="E30" s="10"/>
      <c r="F30" s="40">
        <f t="shared" si="0"/>
        <v>0</v>
      </c>
      <c r="G30" s="20"/>
      <c r="H30" s="17"/>
      <c r="I30" s="18"/>
      <c r="J30" s="19"/>
    </row>
    <row r="31" spans="2:10" x14ac:dyDescent="0.25">
      <c r="B31" s="7">
        <v>46050</v>
      </c>
      <c r="C31" s="8"/>
      <c r="D31" s="9"/>
      <c r="E31" s="10"/>
      <c r="F31" s="40">
        <f t="shared" si="0"/>
        <v>0</v>
      </c>
      <c r="G31" s="20"/>
      <c r="H31" s="17"/>
      <c r="I31" s="18"/>
      <c r="J31" s="19"/>
    </row>
    <row r="32" spans="2:10" x14ac:dyDescent="0.25">
      <c r="B32" s="7">
        <v>46051</v>
      </c>
      <c r="C32" s="8"/>
      <c r="D32" s="9"/>
      <c r="E32" s="10"/>
      <c r="F32" s="40">
        <f t="shared" si="0"/>
        <v>0</v>
      </c>
      <c r="G32" s="20"/>
      <c r="H32" s="17"/>
      <c r="I32" s="18"/>
      <c r="J32" s="19"/>
    </row>
    <row r="33" spans="2:12" x14ac:dyDescent="0.25">
      <c r="B33" s="7">
        <v>46052</v>
      </c>
      <c r="C33" s="8"/>
      <c r="D33" s="9"/>
      <c r="E33" s="10"/>
      <c r="F33" s="40">
        <f t="shared" si="0"/>
        <v>0</v>
      </c>
      <c r="G33" s="20"/>
      <c r="H33" s="17"/>
      <c r="I33" s="18"/>
      <c r="J33" s="19"/>
    </row>
    <row r="34" spans="2:12" ht="15.75" thickBot="1" x14ac:dyDescent="0.3">
      <c r="B34" s="7">
        <v>46053</v>
      </c>
      <c r="C34" s="41"/>
      <c r="D34" s="42"/>
      <c r="E34" s="10"/>
      <c r="F34" s="44">
        <f t="shared" si="0"/>
        <v>0</v>
      </c>
      <c r="G34" s="21"/>
      <c r="H34" s="22"/>
      <c r="I34" s="23"/>
      <c r="J34" s="24"/>
    </row>
    <row r="35" spans="2:12" x14ac:dyDescent="0.25">
      <c r="B35" s="34" t="s">
        <v>10</v>
      </c>
      <c r="C35" s="35">
        <f>SUM(C4:C34)</f>
        <v>8874</v>
      </c>
      <c r="D35" s="36">
        <f>SUM(D4:D34)</f>
        <v>0</v>
      </c>
      <c r="E35" s="37"/>
      <c r="F35" s="38" t="s">
        <v>4</v>
      </c>
      <c r="G35" s="25"/>
      <c r="H35" s="64" t="s">
        <v>11</v>
      </c>
      <c r="I35" s="64"/>
      <c r="J35" s="26">
        <f>SUM(J4:J34)</f>
        <v>192698.90999999997</v>
      </c>
    </row>
    <row r="36" spans="2:12" x14ac:dyDescent="0.25">
      <c r="B36" s="27" t="s">
        <v>12</v>
      </c>
      <c r="C36" s="9"/>
      <c r="D36" s="9"/>
      <c r="E36" s="10"/>
      <c r="F36" s="11">
        <f>(C36+D36)*E4</f>
        <v>0</v>
      </c>
      <c r="G36" s="20"/>
      <c r="H36" s="65" t="s">
        <v>13</v>
      </c>
      <c r="I36" s="65"/>
      <c r="J36" s="19">
        <f>F36+F37</f>
        <v>190791</v>
      </c>
      <c r="L36" s="33">
        <f>J36-J4-J5-J6+J37</f>
        <v>192698.91</v>
      </c>
    </row>
    <row r="37" spans="2:12" x14ac:dyDescent="0.25">
      <c r="B37" s="27" t="s">
        <v>14</v>
      </c>
      <c r="C37" s="32">
        <f>C35</f>
        <v>8874</v>
      </c>
      <c r="D37" s="9">
        <f>D35/1.03</f>
        <v>0</v>
      </c>
      <c r="E37" s="10"/>
      <c r="F37" s="11">
        <f>SUM(F4:F36)</f>
        <v>190791</v>
      </c>
      <c r="G37" s="20"/>
      <c r="H37" s="18" t="s">
        <v>15</v>
      </c>
      <c r="I37" s="18">
        <v>0.01</v>
      </c>
      <c r="J37" s="19">
        <f>J36*I37</f>
        <v>1907.91</v>
      </c>
    </row>
    <row r="38" spans="2:12" x14ac:dyDescent="0.25">
      <c r="B38" s="27"/>
      <c r="C38" s="9"/>
      <c r="D38" s="18"/>
      <c r="E38" s="10"/>
      <c r="F38" s="11"/>
      <c r="G38" s="20"/>
      <c r="H38" s="18"/>
      <c r="I38" s="18"/>
      <c r="J38" s="19">
        <v>0</v>
      </c>
    </row>
    <row r="39" spans="2:12" ht="15.75" thickBot="1" x14ac:dyDescent="0.3">
      <c r="B39" s="66" t="s">
        <v>16</v>
      </c>
      <c r="C39" s="67"/>
      <c r="D39" s="28"/>
      <c r="E39" s="10"/>
      <c r="F39" s="29"/>
      <c r="G39" s="30"/>
      <c r="H39" s="68" t="s">
        <v>17</v>
      </c>
      <c r="I39" s="68"/>
      <c r="J39" s="31">
        <f>J36+J37+J38-J35</f>
        <v>0</v>
      </c>
    </row>
    <row r="40" spans="2:12" ht="15.75" thickBot="1" x14ac:dyDescent="0.3">
      <c r="B40" s="58"/>
      <c r="C40" s="59"/>
      <c r="D40" s="59"/>
      <c r="E40" s="59"/>
      <c r="F40" s="59"/>
      <c r="G40" s="59"/>
      <c r="H40" s="59"/>
      <c r="I40" s="59"/>
      <c r="J40" s="60"/>
    </row>
    <row r="41" spans="2:12" ht="15.75" thickBot="1" x14ac:dyDescent="0.3">
      <c r="B41" s="58"/>
      <c r="C41" s="59"/>
      <c r="D41" s="59"/>
      <c r="E41" s="59"/>
      <c r="F41" s="59"/>
      <c r="G41" s="59"/>
      <c r="H41" s="59"/>
      <c r="I41" s="59"/>
      <c r="J41" s="60"/>
    </row>
    <row r="42" spans="2:12" x14ac:dyDescent="0.25">
      <c r="J42" s="33"/>
    </row>
    <row r="43" spans="2:12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0A3F-354B-4F2B-8E98-D917C4EBDF2F}">
  <dimension ref="B1:AC43"/>
  <sheetViews>
    <sheetView zoomScale="85" zoomScaleNormal="85" workbookViewId="0">
      <selection activeCell="B2" sqref="B2:J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1" t="s">
        <v>33</v>
      </c>
      <c r="C2" s="62"/>
      <c r="D2" s="62"/>
      <c r="E2" s="62"/>
      <c r="F2" s="62"/>
      <c r="G2" s="62"/>
      <c r="H2" s="62"/>
      <c r="I2" s="62"/>
      <c r="J2" s="63"/>
      <c r="P2" s="45" t="s">
        <v>18</v>
      </c>
      <c r="Q2" s="45" t="s">
        <v>26</v>
      </c>
      <c r="R2" s="45" t="s">
        <v>27</v>
      </c>
      <c r="S2" s="45" t="s">
        <v>19</v>
      </c>
      <c r="T2" s="45" t="s">
        <v>20</v>
      </c>
      <c r="U2" s="45" t="s">
        <v>28</v>
      </c>
      <c r="V2" s="45" t="s">
        <v>21</v>
      </c>
      <c r="W2" s="45" t="s">
        <v>22</v>
      </c>
      <c r="X2" s="45" t="s">
        <v>23</v>
      </c>
      <c r="Y2" s="45" t="s">
        <v>24</v>
      </c>
      <c r="Z2" s="45" t="s">
        <v>29</v>
      </c>
      <c r="AA2" s="45" t="s">
        <v>30</v>
      </c>
      <c r="AB2" s="45" t="s">
        <v>31</v>
      </c>
      <c r="AC2" s="46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46054</v>
      </c>
      <c r="C4" s="8"/>
      <c r="D4" s="9"/>
      <c r="E4" s="10"/>
      <c r="F4" s="40">
        <f>E4*C4</f>
        <v>0</v>
      </c>
      <c r="G4" s="12"/>
      <c r="H4" s="13" t="s">
        <v>6</v>
      </c>
      <c r="I4" s="14">
        <v>0.01</v>
      </c>
      <c r="J4" s="15"/>
    </row>
    <row r="5" spans="2:29" x14ac:dyDescent="0.25">
      <c r="B5" s="7">
        <v>46055</v>
      </c>
      <c r="C5" s="8"/>
      <c r="D5" s="9"/>
      <c r="E5" s="10"/>
      <c r="F5" s="40">
        <f t="shared" ref="F5:F34" si="0">E5*C5</f>
        <v>0</v>
      </c>
      <c r="G5" s="12"/>
      <c r="H5" s="13" t="s">
        <v>7</v>
      </c>
      <c r="I5" s="14">
        <v>1E-3</v>
      </c>
      <c r="J5" s="15"/>
    </row>
    <row r="6" spans="2:29" x14ac:dyDescent="0.25">
      <c r="B6" s="7">
        <v>46056</v>
      </c>
      <c r="C6" s="8"/>
      <c r="D6" s="9"/>
      <c r="E6" s="10"/>
      <c r="F6" s="40">
        <f t="shared" si="0"/>
        <v>0</v>
      </c>
      <c r="G6" s="12"/>
      <c r="H6" s="13" t="s">
        <v>8</v>
      </c>
      <c r="I6" s="14"/>
      <c r="J6" s="15"/>
    </row>
    <row r="7" spans="2:29" x14ac:dyDescent="0.25">
      <c r="B7" s="7">
        <v>46057</v>
      </c>
      <c r="C7" s="8"/>
      <c r="D7" s="9"/>
      <c r="E7" s="10"/>
      <c r="F7" s="40">
        <f t="shared" si="0"/>
        <v>0</v>
      </c>
      <c r="G7" s="12"/>
      <c r="H7" s="13" t="s">
        <v>9</v>
      </c>
      <c r="I7" s="14"/>
      <c r="J7" s="15">
        <f>'OCAK 2026'!J39*-1</f>
        <v>0</v>
      </c>
    </row>
    <row r="8" spans="2:29" x14ac:dyDescent="0.25">
      <c r="B8" s="7">
        <v>46058</v>
      </c>
      <c r="C8" s="8"/>
      <c r="D8" s="9"/>
      <c r="E8" s="10"/>
      <c r="F8" s="40">
        <f t="shared" si="0"/>
        <v>0</v>
      </c>
      <c r="G8" s="16"/>
      <c r="H8" s="17"/>
      <c r="I8" s="18"/>
      <c r="J8" s="19"/>
    </row>
    <row r="9" spans="2:29" x14ac:dyDescent="0.25">
      <c r="B9" s="7">
        <v>46059</v>
      </c>
      <c r="C9" s="8"/>
      <c r="D9" s="9"/>
      <c r="E9" s="10"/>
      <c r="F9" s="40">
        <f t="shared" si="0"/>
        <v>0</v>
      </c>
      <c r="G9" s="16"/>
      <c r="H9" s="17"/>
      <c r="I9" s="18"/>
      <c r="J9" s="19"/>
    </row>
    <row r="10" spans="2:29" x14ac:dyDescent="0.25">
      <c r="B10" s="7">
        <v>46060</v>
      </c>
      <c r="C10" s="8"/>
      <c r="D10" s="9"/>
      <c r="E10" s="10"/>
      <c r="F10" s="40">
        <f t="shared" si="0"/>
        <v>0</v>
      </c>
      <c r="G10" s="16"/>
      <c r="H10" s="17"/>
      <c r="I10" s="18"/>
      <c r="J10" s="19"/>
    </row>
    <row r="11" spans="2:29" x14ac:dyDescent="0.25">
      <c r="B11" s="7">
        <v>46061</v>
      </c>
      <c r="C11" s="8"/>
      <c r="D11" s="9"/>
      <c r="E11" s="10"/>
      <c r="F11" s="40">
        <f t="shared" si="0"/>
        <v>0</v>
      </c>
      <c r="G11" s="20"/>
      <c r="H11" s="17"/>
      <c r="I11" s="18"/>
      <c r="J11" s="19"/>
    </row>
    <row r="12" spans="2:29" x14ac:dyDescent="0.25">
      <c r="B12" s="7">
        <v>46062</v>
      </c>
      <c r="C12" s="8"/>
      <c r="D12" s="9"/>
      <c r="E12" s="10"/>
      <c r="F12" s="40">
        <f t="shared" si="0"/>
        <v>0</v>
      </c>
      <c r="G12" s="20"/>
      <c r="H12" s="17"/>
      <c r="I12" s="18"/>
      <c r="J12" s="19"/>
    </row>
    <row r="13" spans="2:29" x14ac:dyDescent="0.25">
      <c r="B13" s="7">
        <v>46063</v>
      </c>
      <c r="C13" s="8"/>
      <c r="D13" s="9"/>
      <c r="E13" s="10"/>
      <c r="F13" s="40">
        <f t="shared" si="0"/>
        <v>0</v>
      </c>
      <c r="G13" s="20"/>
      <c r="H13" s="17"/>
      <c r="I13" s="18"/>
      <c r="J13" s="19"/>
    </row>
    <row r="14" spans="2:29" x14ac:dyDescent="0.25">
      <c r="B14" s="7">
        <v>46064</v>
      </c>
      <c r="C14" s="8"/>
      <c r="D14" s="9"/>
      <c r="E14" s="10"/>
      <c r="F14" s="40">
        <f t="shared" si="0"/>
        <v>0</v>
      </c>
      <c r="G14" s="20"/>
      <c r="H14" s="17"/>
      <c r="I14" s="18"/>
      <c r="J14" s="19"/>
    </row>
    <row r="15" spans="2:29" x14ac:dyDescent="0.25">
      <c r="B15" s="7">
        <v>46065</v>
      </c>
      <c r="C15" s="8"/>
      <c r="D15" s="9"/>
      <c r="E15" s="10"/>
      <c r="F15" s="40">
        <f t="shared" si="0"/>
        <v>0</v>
      </c>
      <c r="G15" s="20"/>
      <c r="H15" s="17"/>
      <c r="I15" s="18"/>
      <c r="J15" s="19"/>
    </row>
    <row r="16" spans="2:29" x14ac:dyDescent="0.25">
      <c r="B16" s="7">
        <v>46066</v>
      </c>
      <c r="C16" s="8"/>
      <c r="D16" s="9"/>
      <c r="E16" s="10"/>
      <c r="F16" s="40">
        <f t="shared" si="0"/>
        <v>0</v>
      </c>
      <c r="G16" s="20"/>
      <c r="H16" s="17"/>
      <c r="I16" s="18"/>
      <c r="J16" s="19"/>
    </row>
    <row r="17" spans="2:14" x14ac:dyDescent="0.25">
      <c r="B17" s="7">
        <v>46067</v>
      </c>
      <c r="C17" s="8"/>
      <c r="D17" s="9"/>
      <c r="E17" s="10"/>
      <c r="F17" s="40">
        <f t="shared" si="0"/>
        <v>0</v>
      </c>
      <c r="G17" s="20"/>
      <c r="H17" s="17"/>
      <c r="I17" s="18"/>
      <c r="J17" s="19"/>
    </row>
    <row r="18" spans="2:14" x14ac:dyDescent="0.25">
      <c r="B18" s="7">
        <v>46068</v>
      </c>
      <c r="C18" s="8"/>
      <c r="D18" s="9"/>
      <c r="E18" s="10"/>
      <c r="F18" s="40">
        <f t="shared" si="0"/>
        <v>0</v>
      </c>
      <c r="G18" s="20"/>
      <c r="H18" s="17"/>
      <c r="I18" s="18"/>
      <c r="J18" s="19"/>
    </row>
    <row r="19" spans="2:14" x14ac:dyDescent="0.25">
      <c r="B19" s="7">
        <v>46069</v>
      </c>
      <c r="C19" s="8"/>
      <c r="D19" s="9"/>
      <c r="E19" s="10"/>
      <c r="F19" s="40">
        <f t="shared" si="0"/>
        <v>0</v>
      </c>
      <c r="G19" s="20"/>
      <c r="H19" s="17"/>
      <c r="I19" s="18"/>
      <c r="J19" s="19"/>
    </row>
    <row r="20" spans="2:14" x14ac:dyDescent="0.25">
      <c r="B20" s="7">
        <v>46070</v>
      </c>
      <c r="C20" s="8"/>
      <c r="D20" s="9"/>
      <c r="E20" s="10"/>
      <c r="F20" s="40">
        <f t="shared" si="0"/>
        <v>0</v>
      </c>
      <c r="G20" s="20"/>
      <c r="H20" s="17"/>
      <c r="I20" s="18"/>
      <c r="J20" s="19"/>
    </row>
    <row r="21" spans="2:14" x14ac:dyDescent="0.25">
      <c r="B21" s="7">
        <v>46071</v>
      </c>
      <c r="C21" s="8"/>
      <c r="D21" s="9"/>
      <c r="E21" s="10"/>
      <c r="F21" s="40">
        <f t="shared" si="0"/>
        <v>0</v>
      </c>
      <c r="G21" s="20"/>
      <c r="H21" s="17"/>
      <c r="I21" s="18"/>
      <c r="J21" s="19"/>
    </row>
    <row r="22" spans="2:14" x14ac:dyDescent="0.25">
      <c r="B22" s="7">
        <v>46072</v>
      </c>
      <c r="C22" s="8"/>
      <c r="D22" s="9"/>
      <c r="E22" s="10"/>
      <c r="F22" s="40">
        <f t="shared" si="0"/>
        <v>0</v>
      </c>
      <c r="G22" s="20"/>
      <c r="H22" s="17"/>
      <c r="I22" s="18"/>
      <c r="J22" s="19"/>
    </row>
    <row r="23" spans="2:14" x14ac:dyDescent="0.25">
      <c r="B23" s="7">
        <v>46073</v>
      </c>
      <c r="C23" s="8"/>
      <c r="D23" s="9"/>
      <c r="E23" s="10"/>
      <c r="F23" s="40">
        <f t="shared" si="0"/>
        <v>0</v>
      </c>
      <c r="G23" s="20"/>
      <c r="H23" s="17"/>
      <c r="I23" s="18"/>
      <c r="J23" s="19"/>
    </row>
    <row r="24" spans="2:14" x14ac:dyDescent="0.25">
      <c r="B24" s="7">
        <v>46074</v>
      </c>
      <c r="C24" s="8"/>
      <c r="D24" s="9"/>
      <c r="E24" s="10"/>
      <c r="F24" s="40">
        <f t="shared" si="0"/>
        <v>0</v>
      </c>
      <c r="G24" s="20"/>
      <c r="H24" s="17"/>
      <c r="I24" s="18"/>
      <c r="J24" s="19"/>
    </row>
    <row r="25" spans="2:14" x14ac:dyDescent="0.25">
      <c r="B25" s="7">
        <v>46075</v>
      </c>
      <c r="C25" s="8"/>
      <c r="D25" s="9"/>
      <c r="E25" s="10"/>
      <c r="F25" s="40">
        <f t="shared" si="0"/>
        <v>0</v>
      </c>
      <c r="G25" s="20"/>
      <c r="H25" s="17"/>
      <c r="I25" s="18"/>
      <c r="J25" s="19"/>
    </row>
    <row r="26" spans="2:14" x14ac:dyDescent="0.25">
      <c r="B26" s="7">
        <v>46076</v>
      </c>
      <c r="C26" s="8"/>
      <c r="D26" s="9"/>
      <c r="E26" s="10"/>
      <c r="F26" s="40">
        <f t="shared" si="0"/>
        <v>0</v>
      </c>
      <c r="G26" s="20"/>
      <c r="H26" s="17"/>
      <c r="I26" s="18"/>
      <c r="J26" s="19"/>
    </row>
    <row r="27" spans="2:14" x14ac:dyDescent="0.25">
      <c r="B27" s="7">
        <v>46077</v>
      </c>
      <c r="C27" s="8"/>
      <c r="D27" s="9"/>
      <c r="E27" s="10"/>
      <c r="F27" s="40">
        <f t="shared" si="0"/>
        <v>0</v>
      </c>
      <c r="G27" s="20"/>
      <c r="H27" s="17"/>
      <c r="I27" s="18"/>
      <c r="J27" s="19"/>
      <c r="M27" s="18"/>
      <c r="N27" s="46"/>
    </row>
    <row r="28" spans="2:14" x14ac:dyDescent="0.25">
      <c r="B28" s="7">
        <v>46078</v>
      </c>
      <c r="C28" s="8"/>
      <c r="D28" s="9"/>
      <c r="E28" s="10"/>
      <c r="F28" s="40">
        <f t="shared" si="0"/>
        <v>0</v>
      </c>
      <c r="G28" s="20"/>
      <c r="H28" s="17"/>
      <c r="I28" s="18"/>
      <c r="J28" s="19"/>
      <c r="M28" s="18"/>
      <c r="N28" s="46"/>
    </row>
    <row r="29" spans="2:14" x14ac:dyDescent="0.25">
      <c r="B29" s="7">
        <v>46079</v>
      </c>
      <c r="C29" s="8"/>
      <c r="D29" s="9"/>
      <c r="E29" s="10"/>
      <c r="F29" s="40">
        <f t="shared" si="0"/>
        <v>0</v>
      </c>
      <c r="G29" s="20"/>
      <c r="H29" s="17"/>
      <c r="I29" s="18"/>
      <c r="J29" s="19"/>
      <c r="M29" s="18"/>
      <c r="N29" s="46"/>
    </row>
    <row r="30" spans="2:14" x14ac:dyDescent="0.25">
      <c r="B30" s="7">
        <v>46080</v>
      </c>
      <c r="C30" s="8"/>
      <c r="D30" s="9"/>
      <c r="E30" s="10"/>
      <c r="F30" s="40">
        <f t="shared" si="0"/>
        <v>0</v>
      </c>
      <c r="G30" s="20"/>
      <c r="H30" s="17"/>
      <c r="I30" s="18"/>
      <c r="J30" s="19"/>
      <c r="M30" s="18"/>
      <c r="N30" s="46"/>
    </row>
    <row r="31" spans="2:14" x14ac:dyDescent="0.25">
      <c r="B31" s="7">
        <v>46081</v>
      </c>
      <c r="C31" s="8"/>
      <c r="D31" s="9"/>
      <c r="E31" s="10"/>
      <c r="F31" s="40">
        <f t="shared" si="0"/>
        <v>0</v>
      </c>
      <c r="G31" s="20"/>
      <c r="H31" s="17"/>
      <c r="I31" s="18"/>
      <c r="J31" s="19"/>
      <c r="M31" s="18"/>
      <c r="N31" s="46"/>
    </row>
    <row r="32" spans="2:14" x14ac:dyDescent="0.25">
      <c r="B32" s="7"/>
      <c r="C32" s="8"/>
      <c r="D32" s="9"/>
      <c r="E32" s="10"/>
      <c r="F32" s="40">
        <f t="shared" si="0"/>
        <v>0</v>
      </c>
      <c r="G32" s="20"/>
      <c r="H32" s="17"/>
      <c r="I32" s="18"/>
      <c r="J32" s="19"/>
      <c r="M32" s="18"/>
      <c r="N32" s="46"/>
    </row>
    <row r="33" spans="2:14" x14ac:dyDescent="0.25">
      <c r="B33" s="7"/>
      <c r="C33" s="8"/>
      <c r="D33" s="9"/>
      <c r="E33" s="10"/>
      <c r="F33" s="40">
        <f t="shared" si="0"/>
        <v>0</v>
      </c>
      <c r="G33" s="20"/>
      <c r="H33" s="17"/>
      <c r="I33" s="18"/>
      <c r="J33" s="19"/>
      <c r="M33" s="18"/>
      <c r="N33" s="46"/>
    </row>
    <row r="34" spans="2:14" ht="15.75" thickBot="1" x14ac:dyDescent="0.3">
      <c r="B34" s="52"/>
      <c r="C34" s="53"/>
      <c r="D34" s="54"/>
      <c r="E34" s="55"/>
      <c r="F34" s="56">
        <f t="shared" si="0"/>
        <v>0</v>
      </c>
      <c r="G34" s="21"/>
      <c r="H34" s="22"/>
      <c r="I34" s="23"/>
      <c r="J34" s="24"/>
      <c r="N34" s="46">
        <f>SUM(N27:N33)</f>
        <v>0</v>
      </c>
    </row>
    <row r="35" spans="2:14" x14ac:dyDescent="0.25">
      <c r="B35" s="47" t="s">
        <v>10</v>
      </c>
      <c r="C35" s="48">
        <f>SUM(C4:C34)</f>
        <v>0</v>
      </c>
      <c r="D35" s="49">
        <f>SUM(D4:D34)</f>
        <v>0</v>
      </c>
      <c r="E35" s="50"/>
      <c r="F35" s="51" t="s">
        <v>4</v>
      </c>
      <c r="G35" s="25"/>
      <c r="H35" s="64" t="s">
        <v>11</v>
      </c>
      <c r="I35" s="64"/>
      <c r="J35" s="26">
        <f>SUM(J4:J34)</f>
        <v>0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65" t="s">
        <v>13</v>
      </c>
      <c r="I36" s="65"/>
      <c r="J36" s="19">
        <f>F36+F37</f>
        <v>0</v>
      </c>
      <c r="L36" s="33">
        <f>J36-J4-J5-J6+J37</f>
        <v>0</v>
      </c>
      <c r="M36" s="33"/>
      <c r="N36" s="33">
        <f>L36-M36</f>
        <v>0</v>
      </c>
    </row>
    <row r="37" spans="2:14" x14ac:dyDescent="0.25">
      <c r="B37" s="27" t="s">
        <v>14</v>
      </c>
      <c r="C37" s="32">
        <f>C35</f>
        <v>0</v>
      </c>
      <c r="D37" s="9">
        <f>D35/1.03</f>
        <v>0</v>
      </c>
      <c r="E37" s="10"/>
      <c r="F37" s="40">
        <f>SUM(F4:F36)</f>
        <v>0</v>
      </c>
      <c r="G37" s="20"/>
      <c r="H37" s="18" t="s">
        <v>15</v>
      </c>
      <c r="I37" s="18">
        <v>0.01</v>
      </c>
      <c r="J37" s="19">
        <f>J36*I37</f>
        <v>0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66" t="s">
        <v>16</v>
      </c>
      <c r="C39" s="67"/>
      <c r="D39" s="28"/>
      <c r="E39" s="43"/>
      <c r="F39" s="44"/>
      <c r="G39" s="30"/>
      <c r="H39" s="68" t="s">
        <v>17</v>
      </c>
      <c r="I39" s="68"/>
      <c r="J39" s="31">
        <f>J36+J37+J38-J35</f>
        <v>0</v>
      </c>
      <c r="M39" s="18"/>
      <c r="N39" s="46">
        <f>J39+N34</f>
        <v>0</v>
      </c>
    </row>
    <row r="40" spans="2:14" ht="15.75" thickBot="1" x14ac:dyDescent="0.3">
      <c r="B40" s="58"/>
      <c r="C40" s="59"/>
      <c r="D40" s="59"/>
      <c r="E40" s="59"/>
      <c r="F40" s="59"/>
      <c r="G40" s="59"/>
      <c r="H40" s="59"/>
      <c r="I40" s="59"/>
      <c r="J40" s="60"/>
      <c r="M40" s="18" t="s">
        <v>25</v>
      </c>
      <c r="N40" s="46"/>
    </row>
    <row r="41" spans="2:14" ht="15.75" thickBot="1" x14ac:dyDescent="0.3">
      <c r="B41" s="58"/>
      <c r="C41" s="59"/>
      <c r="D41" s="59"/>
      <c r="E41" s="59"/>
      <c r="F41" s="59"/>
      <c r="G41" s="59"/>
      <c r="H41" s="59"/>
      <c r="I41" s="59"/>
      <c r="J41" s="60"/>
      <c r="M41" s="18" t="s">
        <v>32</v>
      </c>
      <c r="N41" s="46">
        <f>N40+N39</f>
        <v>0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dimension ref="B1:AC43"/>
  <sheetViews>
    <sheetView tabSelected="1" zoomScale="85" zoomScaleNormal="85" workbookViewId="0">
      <selection activeCell="L20" sqref="L2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1" t="s">
        <v>33</v>
      </c>
      <c r="C2" s="62"/>
      <c r="D2" s="62"/>
      <c r="E2" s="62"/>
      <c r="F2" s="62"/>
      <c r="G2" s="62"/>
      <c r="H2" s="62"/>
      <c r="I2" s="62"/>
      <c r="J2" s="63"/>
      <c r="P2" s="45" t="s">
        <v>18</v>
      </c>
      <c r="Q2" s="45" t="s">
        <v>26</v>
      </c>
      <c r="R2" s="45" t="s">
        <v>27</v>
      </c>
      <c r="S2" s="45" t="s">
        <v>19</v>
      </c>
      <c r="T2" s="45" t="s">
        <v>20</v>
      </c>
      <c r="U2" s="45" t="s">
        <v>28</v>
      </c>
      <c r="V2" s="45" t="s">
        <v>21</v>
      </c>
      <c r="W2" s="45" t="s">
        <v>22</v>
      </c>
      <c r="X2" s="45" t="s">
        <v>23</v>
      </c>
      <c r="Y2" s="45" t="s">
        <v>24</v>
      </c>
      <c r="Z2" s="45" t="s">
        <v>29</v>
      </c>
      <c r="AA2" s="45" t="s">
        <v>30</v>
      </c>
      <c r="AB2" s="45" t="s">
        <v>31</v>
      </c>
      <c r="AC2" s="46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46082</v>
      </c>
      <c r="C4" s="8"/>
      <c r="D4" s="9"/>
      <c r="E4" s="10"/>
      <c r="F4" s="40">
        <f>E4*C4</f>
        <v>0</v>
      </c>
      <c r="G4" s="12"/>
      <c r="H4" s="13" t="s">
        <v>6</v>
      </c>
      <c r="I4" s="14">
        <v>0.01</v>
      </c>
      <c r="J4" s="15"/>
    </row>
    <row r="5" spans="2:29" x14ac:dyDescent="0.25">
      <c r="B5" s="7">
        <v>46083</v>
      </c>
      <c r="C5" s="8"/>
      <c r="D5" s="9"/>
      <c r="E5" s="10"/>
      <c r="F5" s="40">
        <f t="shared" ref="F5:F34" si="0">E5*C5</f>
        <v>0</v>
      </c>
      <c r="G5" s="12"/>
      <c r="H5" s="13" t="s">
        <v>7</v>
      </c>
      <c r="I5" s="14">
        <v>1E-3</v>
      </c>
      <c r="J5" s="15"/>
    </row>
    <row r="6" spans="2:29" x14ac:dyDescent="0.25">
      <c r="B6" s="7">
        <v>46084</v>
      </c>
      <c r="C6" s="8"/>
      <c r="D6" s="9"/>
      <c r="E6" s="10"/>
      <c r="F6" s="40">
        <f t="shared" si="0"/>
        <v>0</v>
      </c>
      <c r="G6" s="12"/>
      <c r="H6" s="13" t="s">
        <v>8</v>
      </c>
      <c r="I6" s="14"/>
      <c r="J6" s="15"/>
    </row>
    <row r="7" spans="2:29" x14ac:dyDescent="0.25">
      <c r="B7" s="7">
        <v>46085</v>
      </c>
      <c r="C7" s="8"/>
      <c r="D7" s="9"/>
      <c r="E7" s="10"/>
      <c r="F7" s="40">
        <f t="shared" si="0"/>
        <v>0</v>
      </c>
      <c r="G7" s="12"/>
      <c r="H7" s="13" t="s">
        <v>9</v>
      </c>
      <c r="I7" s="14"/>
      <c r="J7" s="15">
        <f>'ŞUBAT 2026'!J39*-1</f>
        <v>0</v>
      </c>
    </row>
    <row r="8" spans="2:29" x14ac:dyDescent="0.25">
      <c r="B8" s="7">
        <v>46086</v>
      </c>
      <c r="C8" s="8"/>
      <c r="D8" s="9"/>
      <c r="E8" s="10"/>
      <c r="F8" s="40">
        <f t="shared" si="0"/>
        <v>0</v>
      </c>
      <c r="G8" s="16"/>
      <c r="H8" s="17"/>
      <c r="I8" s="18"/>
      <c r="J8" s="19"/>
    </row>
    <row r="9" spans="2:29" x14ac:dyDescent="0.25">
      <c r="B9" s="7">
        <v>46087</v>
      </c>
      <c r="C9" s="8"/>
      <c r="D9" s="9"/>
      <c r="E9" s="10"/>
      <c r="F9" s="40">
        <f t="shared" si="0"/>
        <v>0</v>
      </c>
      <c r="G9" s="16"/>
      <c r="H9" s="17"/>
      <c r="I9" s="18"/>
      <c r="J9" s="19"/>
    </row>
    <row r="10" spans="2:29" x14ac:dyDescent="0.25">
      <c r="B10" s="7">
        <v>46088</v>
      </c>
      <c r="C10" s="8"/>
      <c r="D10" s="9"/>
      <c r="E10" s="10"/>
      <c r="F10" s="40">
        <f t="shared" si="0"/>
        <v>0</v>
      </c>
      <c r="G10" s="16"/>
      <c r="H10" s="17"/>
      <c r="I10" s="18"/>
      <c r="J10" s="19"/>
    </row>
    <row r="11" spans="2:29" x14ac:dyDescent="0.25">
      <c r="B11" s="7">
        <v>46089</v>
      </c>
      <c r="C11" s="8"/>
      <c r="D11" s="9"/>
      <c r="E11" s="10"/>
      <c r="F11" s="40">
        <f t="shared" si="0"/>
        <v>0</v>
      </c>
      <c r="G11" s="20"/>
      <c r="H11" s="17"/>
      <c r="I11" s="18"/>
      <c r="J11" s="19"/>
    </row>
    <row r="12" spans="2:29" x14ac:dyDescent="0.25">
      <c r="B12" s="7">
        <v>46090</v>
      </c>
      <c r="C12" s="8"/>
      <c r="D12" s="9"/>
      <c r="E12" s="10"/>
      <c r="F12" s="40">
        <f t="shared" si="0"/>
        <v>0</v>
      </c>
      <c r="G12" s="20"/>
      <c r="H12" s="17"/>
      <c r="I12" s="18"/>
      <c r="J12" s="19"/>
    </row>
    <row r="13" spans="2:29" x14ac:dyDescent="0.25">
      <c r="B13" s="7">
        <v>46091</v>
      </c>
      <c r="C13" s="8"/>
      <c r="D13" s="9"/>
      <c r="E13" s="10"/>
      <c r="F13" s="40">
        <f t="shared" si="0"/>
        <v>0</v>
      </c>
      <c r="G13" s="20"/>
      <c r="H13" s="17"/>
      <c r="I13" s="18"/>
      <c r="J13" s="19"/>
    </row>
    <row r="14" spans="2:29" x14ac:dyDescent="0.25">
      <c r="B14" s="7">
        <v>46092</v>
      </c>
      <c r="C14" s="8"/>
      <c r="D14" s="9"/>
      <c r="E14" s="10"/>
      <c r="F14" s="40">
        <f t="shared" si="0"/>
        <v>0</v>
      </c>
      <c r="G14" s="20"/>
      <c r="H14" s="17"/>
      <c r="I14" s="18"/>
      <c r="J14" s="19"/>
    </row>
    <row r="15" spans="2:29" x14ac:dyDescent="0.25">
      <c r="B15" s="7">
        <v>46093</v>
      </c>
      <c r="C15" s="8"/>
      <c r="D15" s="9"/>
      <c r="E15" s="10"/>
      <c r="F15" s="40">
        <f t="shared" si="0"/>
        <v>0</v>
      </c>
      <c r="G15" s="20"/>
      <c r="H15" s="17"/>
      <c r="I15" s="18"/>
      <c r="J15" s="19"/>
    </row>
    <row r="16" spans="2:29" x14ac:dyDescent="0.25">
      <c r="B16" s="7">
        <v>46094</v>
      </c>
      <c r="C16" s="8"/>
      <c r="D16" s="9"/>
      <c r="E16" s="10"/>
      <c r="F16" s="40">
        <f t="shared" si="0"/>
        <v>0</v>
      </c>
      <c r="G16" s="20"/>
      <c r="H16" s="17"/>
      <c r="I16" s="18"/>
      <c r="J16" s="19"/>
    </row>
    <row r="17" spans="2:14" x14ac:dyDescent="0.25">
      <c r="B17" s="7">
        <v>46095</v>
      </c>
      <c r="C17" s="8"/>
      <c r="D17" s="9"/>
      <c r="E17" s="10"/>
      <c r="F17" s="40">
        <f t="shared" si="0"/>
        <v>0</v>
      </c>
      <c r="G17" s="20"/>
      <c r="H17" s="17"/>
      <c r="I17" s="18"/>
      <c r="J17" s="19"/>
    </row>
    <row r="18" spans="2:14" x14ac:dyDescent="0.25">
      <c r="B18" s="7">
        <v>46096</v>
      </c>
      <c r="C18" s="8"/>
      <c r="D18" s="9"/>
      <c r="E18" s="10"/>
      <c r="F18" s="40">
        <f t="shared" si="0"/>
        <v>0</v>
      </c>
      <c r="G18" s="20"/>
      <c r="H18" s="17"/>
      <c r="I18" s="18"/>
      <c r="J18" s="19"/>
    </row>
    <row r="19" spans="2:14" x14ac:dyDescent="0.25">
      <c r="B19" s="7">
        <v>46097</v>
      </c>
      <c r="C19" s="8"/>
      <c r="D19" s="9"/>
      <c r="E19" s="10"/>
      <c r="F19" s="40">
        <f t="shared" si="0"/>
        <v>0</v>
      </c>
      <c r="G19" s="20"/>
      <c r="H19" s="17"/>
      <c r="I19" s="18"/>
      <c r="J19" s="19"/>
    </row>
    <row r="20" spans="2:14" x14ac:dyDescent="0.25">
      <c r="B20" s="7">
        <v>46098</v>
      </c>
      <c r="C20" s="8"/>
      <c r="D20" s="9"/>
      <c r="E20" s="10"/>
      <c r="F20" s="40">
        <f t="shared" si="0"/>
        <v>0</v>
      </c>
      <c r="G20" s="20"/>
      <c r="H20" s="17"/>
      <c r="I20" s="18"/>
      <c r="J20" s="19"/>
    </row>
    <row r="21" spans="2:14" x14ac:dyDescent="0.25">
      <c r="B21" s="7">
        <v>46099</v>
      </c>
      <c r="C21" s="8"/>
      <c r="D21" s="9"/>
      <c r="E21" s="10"/>
      <c r="F21" s="40">
        <f t="shared" si="0"/>
        <v>0</v>
      </c>
      <c r="G21" s="16">
        <v>46136</v>
      </c>
      <c r="H21" s="17" t="s">
        <v>34</v>
      </c>
      <c r="I21" s="18"/>
      <c r="J21" s="19">
        <v>416792.67</v>
      </c>
    </row>
    <row r="22" spans="2:14" x14ac:dyDescent="0.25">
      <c r="B22" s="7">
        <v>46100</v>
      </c>
      <c r="C22" s="8"/>
      <c r="D22" s="9"/>
      <c r="E22" s="10"/>
      <c r="F22" s="40">
        <f t="shared" si="0"/>
        <v>0</v>
      </c>
      <c r="G22" s="20"/>
      <c r="H22" s="17"/>
      <c r="I22" s="18"/>
      <c r="J22" s="19"/>
    </row>
    <row r="23" spans="2:14" x14ac:dyDescent="0.25">
      <c r="B23" s="7">
        <v>46101</v>
      </c>
      <c r="C23" s="8"/>
      <c r="D23" s="9"/>
      <c r="E23" s="10"/>
      <c r="F23" s="40">
        <f t="shared" si="0"/>
        <v>0</v>
      </c>
      <c r="G23" s="20"/>
      <c r="H23" s="17"/>
      <c r="I23" s="18"/>
      <c r="J23" s="19"/>
    </row>
    <row r="24" spans="2:14" x14ac:dyDescent="0.25">
      <c r="B24" s="7">
        <v>46102</v>
      </c>
      <c r="C24" s="8"/>
      <c r="D24" s="9"/>
      <c r="E24" s="10"/>
      <c r="F24" s="40">
        <f t="shared" si="0"/>
        <v>0</v>
      </c>
      <c r="G24" s="20"/>
      <c r="H24" s="17"/>
      <c r="I24" s="18"/>
      <c r="J24" s="19"/>
    </row>
    <row r="25" spans="2:14" x14ac:dyDescent="0.25">
      <c r="B25" s="7">
        <v>46103</v>
      </c>
      <c r="C25" s="8"/>
      <c r="D25" s="9"/>
      <c r="E25" s="10"/>
      <c r="F25" s="40">
        <f t="shared" si="0"/>
        <v>0</v>
      </c>
      <c r="G25" s="20"/>
      <c r="H25" s="17"/>
      <c r="I25" s="18"/>
      <c r="J25" s="19"/>
    </row>
    <row r="26" spans="2:14" x14ac:dyDescent="0.25">
      <c r="B26" s="7">
        <v>46104</v>
      </c>
      <c r="C26" s="8"/>
      <c r="D26" s="9"/>
      <c r="E26" s="10"/>
      <c r="F26" s="40">
        <f t="shared" si="0"/>
        <v>0</v>
      </c>
      <c r="G26" s="20"/>
      <c r="H26" s="17"/>
      <c r="I26" s="18"/>
      <c r="J26" s="19"/>
    </row>
    <row r="27" spans="2:14" x14ac:dyDescent="0.25">
      <c r="B27" s="7">
        <v>46105</v>
      </c>
      <c r="C27" s="8"/>
      <c r="D27" s="9"/>
      <c r="E27" s="10"/>
      <c r="F27" s="40">
        <f t="shared" si="0"/>
        <v>0</v>
      </c>
      <c r="G27" s="20"/>
      <c r="H27" s="17"/>
      <c r="I27" s="18"/>
      <c r="J27" s="19"/>
      <c r="M27" s="18"/>
      <c r="N27" s="46"/>
    </row>
    <row r="28" spans="2:14" x14ac:dyDescent="0.25">
      <c r="B28" s="7">
        <v>46106</v>
      </c>
      <c r="C28" s="8"/>
      <c r="D28" s="9"/>
      <c r="E28" s="10"/>
      <c r="F28" s="40">
        <f t="shared" si="0"/>
        <v>0</v>
      </c>
      <c r="G28" s="20"/>
      <c r="H28" s="17"/>
      <c r="I28" s="18"/>
      <c r="J28" s="19"/>
      <c r="M28" s="18"/>
      <c r="N28" s="46"/>
    </row>
    <row r="29" spans="2:14" x14ac:dyDescent="0.25">
      <c r="B29" s="7">
        <v>46107</v>
      </c>
      <c r="C29" s="8"/>
      <c r="D29" s="9"/>
      <c r="E29" s="10"/>
      <c r="F29" s="40">
        <f t="shared" si="0"/>
        <v>0</v>
      </c>
      <c r="G29" s="20"/>
      <c r="H29" s="17"/>
      <c r="I29" s="18"/>
      <c r="J29" s="19"/>
      <c r="M29" s="18"/>
      <c r="N29" s="46"/>
    </row>
    <row r="30" spans="2:14" x14ac:dyDescent="0.25">
      <c r="B30" s="7">
        <v>46108</v>
      </c>
      <c r="C30" s="8"/>
      <c r="D30" s="9"/>
      <c r="E30" s="10"/>
      <c r="F30" s="40">
        <f t="shared" si="0"/>
        <v>0</v>
      </c>
      <c r="G30" s="20"/>
      <c r="H30" s="17"/>
      <c r="I30" s="18"/>
      <c r="J30" s="19"/>
      <c r="M30" s="18"/>
      <c r="N30" s="46"/>
    </row>
    <row r="31" spans="2:14" x14ac:dyDescent="0.25">
      <c r="B31" s="7">
        <v>46109</v>
      </c>
      <c r="C31" s="8">
        <v>17942</v>
      </c>
      <c r="D31" s="9"/>
      <c r="E31" s="10">
        <v>23</v>
      </c>
      <c r="F31" s="40">
        <f t="shared" si="0"/>
        <v>412666</v>
      </c>
      <c r="G31" s="20"/>
      <c r="H31" s="17"/>
      <c r="I31" s="18"/>
      <c r="J31" s="19"/>
      <c r="M31" s="18"/>
      <c r="N31" s="46"/>
    </row>
    <row r="32" spans="2:14" x14ac:dyDescent="0.25">
      <c r="B32" s="7">
        <v>46110</v>
      </c>
      <c r="C32" s="8"/>
      <c r="D32" s="9"/>
      <c r="E32" s="10"/>
      <c r="F32" s="40">
        <f t="shared" si="0"/>
        <v>0</v>
      </c>
      <c r="G32" s="20"/>
      <c r="H32" s="17"/>
      <c r="I32" s="18"/>
      <c r="J32" s="19"/>
      <c r="M32" s="18"/>
      <c r="N32" s="46"/>
    </row>
    <row r="33" spans="2:14" x14ac:dyDescent="0.25">
      <c r="B33" s="7">
        <v>46111</v>
      </c>
      <c r="C33" s="8"/>
      <c r="D33" s="9"/>
      <c r="E33" s="10"/>
      <c r="F33" s="40">
        <f t="shared" si="0"/>
        <v>0</v>
      </c>
      <c r="G33" s="20"/>
      <c r="H33" s="17"/>
      <c r="I33" s="18"/>
      <c r="J33" s="19"/>
      <c r="M33" s="18"/>
      <c r="N33" s="46"/>
    </row>
    <row r="34" spans="2:14" ht="15.75" thickBot="1" x14ac:dyDescent="0.3">
      <c r="B34" s="7">
        <v>46112</v>
      </c>
      <c r="C34" s="41"/>
      <c r="D34" s="42"/>
      <c r="E34" s="43"/>
      <c r="F34" s="44">
        <f t="shared" si="0"/>
        <v>0</v>
      </c>
      <c r="G34" s="21"/>
      <c r="H34" s="22"/>
      <c r="I34" s="23"/>
      <c r="J34" s="24"/>
      <c r="N34" s="46">
        <f>SUM(N27:N33)</f>
        <v>0</v>
      </c>
    </row>
    <row r="35" spans="2:14" x14ac:dyDescent="0.25">
      <c r="B35" s="47" t="s">
        <v>10</v>
      </c>
      <c r="C35" s="48">
        <f>SUM(C4:C34)</f>
        <v>17942</v>
      </c>
      <c r="D35" s="49">
        <f>SUM(D4:D34)</f>
        <v>0</v>
      </c>
      <c r="E35" s="50"/>
      <c r="F35" s="51" t="s">
        <v>4</v>
      </c>
      <c r="G35" s="25"/>
      <c r="H35" s="64" t="s">
        <v>11</v>
      </c>
      <c r="I35" s="64"/>
      <c r="J35" s="26">
        <f>SUM(J4:J34)</f>
        <v>416792.67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65" t="s">
        <v>13</v>
      </c>
      <c r="I36" s="65"/>
      <c r="J36" s="19">
        <f>F36+F37</f>
        <v>412666</v>
      </c>
      <c r="L36" s="33">
        <f>J36-J4-J5-J6+J37</f>
        <v>416792.66</v>
      </c>
      <c r="M36" s="33"/>
      <c r="N36" s="33">
        <f>L36-M36</f>
        <v>416792.66</v>
      </c>
    </row>
    <row r="37" spans="2:14" x14ac:dyDescent="0.25">
      <c r="B37" s="27" t="s">
        <v>14</v>
      </c>
      <c r="C37" s="32">
        <f>C35</f>
        <v>17942</v>
      </c>
      <c r="D37" s="9">
        <f>D35/1.03</f>
        <v>0</v>
      </c>
      <c r="E37" s="10"/>
      <c r="F37" s="40">
        <f>SUM(F4:F36)</f>
        <v>412666</v>
      </c>
      <c r="G37" s="20"/>
      <c r="H37" s="18" t="s">
        <v>15</v>
      </c>
      <c r="I37" s="18">
        <v>0.01</v>
      </c>
      <c r="J37" s="19">
        <f>J36*I37</f>
        <v>4126.66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66" t="s">
        <v>16</v>
      </c>
      <c r="C39" s="67"/>
      <c r="D39" s="28"/>
      <c r="E39" s="43"/>
      <c r="F39" s="44"/>
      <c r="G39" s="30"/>
      <c r="H39" s="68" t="s">
        <v>17</v>
      </c>
      <c r="I39" s="68"/>
      <c r="J39" s="31">
        <f>J36+J37+J38-J35</f>
        <v>-1.0000000009313226E-2</v>
      </c>
      <c r="M39" s="18"/>
      <c r="N39" s="46">
        <f>J39+N34</f>
        <v>-1.0000000009313226E-2</v>
      </c>
    </row>
    <row r="40" spans="2:14" ht="15.75" thickBot="1" x14ac:dyDescent="0.3">
      <c r="B40" s="58"/>
      <c r="C40" s="59"/>
      <c r="D40" s="59"/>
      <c r="E40" s="59"/>
      <c r="F40" s="59"/>
      <c r="G40" s="59"/>
      <c r="H40" s="59"/>
      <c r="I40" s="59"/>
      <c r="J40" s="60"/>
      <c r="M40" s="18" t="s">
        <v>25</v>
      </c>
      <c r="N40" s="46"/>
    </row>
    <row r="41" spans="2:14" ht="15.75" thickBot="1" x14ac:dyDescent="0.3">
      <c r="B41" s="58"/>
      <c r="C41" s="59"/>
      <c r="D41" s="59"/>
      <c r="E41" s="59"/>
      <c r="F41" s="59"/>
      <c r="G41" s="59"/>
      <c r="H41" s="59"/>
      <c r="I41" s="59"/>
      <c r="J41" s="60"/>
      <c r="M41" s="18" t="s">
        <v>32</v>
      </c>
      <c r="N41" s="46">
        <f>N40+N39</f>
        <v>-1.0000000009313226E-2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dimension ref="B1:AC43"/>
  <sheetViews>
    <sheetView zoomScale="85" zoomScaleNormal="85" workbookViewId="0">
      <selection activeCell="B2" sqref="B2:J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1" t="s">
        <v>33</v>
      </c>
      <c r="C2" s="62"/>
      <c r="D2" s="62"/>
      <c r="E2" s="62"/>
      <c r="F2" s="62"/>
      <c r="G2" s="62"/>
      <c r="H2" s="62"/>
      <c r="I2" s="62"/>
      <c r="J2" s="63"/>
      <c r="P2" s="45" t="s">
        <v>18</v>
      </c>
      <c r="Q2" s="45" t="s">
        <v>26</v>
      </c>
      <c r="R2" s="45" t="s">
        <v>27</v>
      </c>
      <c r="S2" s="45" t="s">
        <v>19</v>
      </c>
      <c r="T2" s="45" t="s">
        <v>20</v>
      </c>
      <c r="U2" s="45" t="s">
        <v>28</v>
      </c>
      <c r="V2" s="45" t="s">
        <v>21</v>
      </c>
      <c r="W2" s="45" t="s">
        <v>22</v>
      </c>
      <c r="X2" s="45" t="s">
        <v>23</v>
      </c>
      <c r="Y2" s="45" t="s">
        <v>24</v>
      </c>
      <c r="Z2" s="45" t="s">
        <v>29</v>
      </c>
      <c r="AA2" s="45" t="s">
        <v>30</v>
      </c>
      <c r="AB2" s="45" t="s">
        <v>31</v>
      </c>
      <c r="AC2" s="46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46113</v>
      </c>
      <c r="C4" s="8"/>
      <c r="D4" s="9"/>
      <c r="E4" s="10"/>
      <c r="F4" s="40">
        <f>E4*C4</f>
        <v>0</v>
      </c>
      <c r="G4" s="12"/>
      <c r="H4" s="13" t="s">
        <v>6</v>
      </c>
      <c r="I4" s="14">
        <v>0.01</v>
      </c>
      <c r="J4" s="15"/>
    </row>
    <row r="5" spans="2:29" x14ac:dyDescent="0.25">
      <c r="B5" s="7">
        <v>46114</v>
      </c>
      <c r="C5" s="8"/>
      <c r="D5" s="9"/>
      <c r="E5" s="10"/>
      <c r="F5" s="40">
        <f t="shared" ref="F5:F34" si="0">E5*C5</f>
        <v>0</v>
      </c>
      <c r="G5" s="12"/>
      <c r="H5" s="13" t="s">
        <v>7</v>
      </c>
      <c r="I5" s="14">
        <v>1E-3</v>
      </c>
      <c r="J5" s="15"/>
    </row>
    <row r="6" spans="2:29" x14ac:dyDescent="0.25">
      <c r="B6" s="7">
        <v>46115</v>
      </c>
      <c r="C6" s="8"/>
      <c r="D6" s="9"/>
      <c r="E6" s="10"/>
      <c r="F6" s="40">
        <f t="shared" si="0"/>
        <v>0</v>
      </c>
      <c r="G6" s="12"/>
      <c r="H6" s="13" t="s">
        <v>8</v>
      </c>
      <c r="I6" s="14"/>
      <c r="J6" s="15"/>
    </row>
    <row r="7" spans="2:29" x14ac:dyDescent="0.25">
      <c r="B7" s="7">
        <v>46116</v>
      </c>
      <c r="C7" s="8"/>
      <c r="D7" s="9"/>
      <c r="E7" s="10"/>
      <c r="F7" s="40">
        <f t="shared" si="0"/>
        <v>0</v>
      </c>
      <c r="G7" s="12"/>
      <c r="H7" s="13" t="s">
        <v>9</v>
      </c>
      <c r="I7" s="14"/>
      <c r="J7" s="15">
        <f>'MART 2026'!J39*-1</f>
        <v>1.0000000009313226E-2</v>
      </c>
    </row>
    <row r="8" spans="2:29" x14ac:dyDescent="0.25">
      <c r="B8" s="7">
        <v>46117</v>
      </c>
      <c r="C8" s="8"/>
      <c r="D8" s="9"/>
      <c r="E8" s="10"/>
      <c r="F8" s="40">
        <f t="shared" si="0"/>
        <v>0</v>
      </c>
      <c r="G8" s="16"/>
      <c r="H8" s="17"/>
      <c r="I8" s="18"/>
      <c r="J8" s="19"/>
    </row>
    <row r="9" spans="2:29" x14ac:dyDescent="0.25">
      <c r="B9" s="7">
        <v>46118</v>
      </c>
      <c r="C9" s="8"/>
      <c r="D9" s="9"/>
      <c r="E9" s="10"/>
      <c r="F9" s="40">
        <f t="shared" si="0"/>
        <v>0</v>
      </c>
      <c r="G9" s="16"/>
      <c r="H9" s="17"/>
      <c r="I9" s="18"/>
      <c r="J9" s="19"/>
    </row>
    <row r="10" spans="2:29" x14ac:dyDescent="0.25">
      <c r="B10" s="7">
        <v>46119</v>
      </c>
      <c r="C10" s="8"/>
      <c r="D10" s="9"/>
      <c r="E10" s="10"/>
      <c r="F10" s="40">
        <f t="shared" si="0"/>
        <v>0</v>
      </c>
      <c r="G10" s="16"/>
      <c r="H10" s="17"/>
      <c r="I10" s="18"/>
      <c r="J10" s="19"/>
    </row>
    <row r="11" spans="2:29" x14ac:dyDescent="0.25">
      <c r="B11" s="7">
        <v>46120</v>
      </c>
      <c r="C11" s="8"/>
      <c r="D11" s="9"/>
      <c r="E11" s="10"/>
      <c r="F11" s="40">
        <f t="shared" si="0"/>
        <v>0</v>
      </c>
      <c r="G11" s="20"/>
      <c r="H11" s="17"/>
      <c r="I11" s="18"/>
      <c r="J11" s="19"/>
    </row>
    <row r="12" spans="2:29" x14ac:dyDescent="0.25">
      <c r="B12" s="7">
        <v>46121</v>
      </c>
      <c r="C12" s="8"/>
      <c r="D12" s="9"/>
      <c r="E12" s="10"/>
      <c r="F12" s="40">
        <f t="shared" si="0"/>
        <v>0</v>
      </c>
      <c r="G12" s="20"/>
      <c r="H12" s="17"/>
      <c r="I12" s="18"/>
      <c r="J12" s="19"/>
    </row>
    <row r="13" spans="2:29" x14ac:dyDescent="0.25">
      <c r="B13" s="7">
        <v>46122</v>
      </c>
      <c r="C13" s="8"/>
      <c r="D13" s="9"/>
      <c r="E13" s="10"/>
      <c r="F13" s="40">
        <f t="shared" si="0"/>
        <v>0</v>
      </c>
      <c r="G13" s="20"/>
      <c r="H13" s="17"/>
      <c r="I13" s="18"/>
      <c r="J13" s="19"/>
    </row>
    <row r="14" spans="2:29" x14ac:dyDescent="0.25">
      <c r="B14" s="7">
        <v>46123</v>
      </c>
      <c r="C14" s="8"/>
      <c r="D14" s="9"/>
      <c r="E14" s="10"/>
      <c r="F14" s="40">
        <f t="shared" si="0"/>
        <v>0</v>
      </c>
      <c r="G14" s="20"/>
      <c r="H14" s="17"/>
      <c r="I14" s="18"/>
      <c r="J14" s="19"/>
    </row>
    <row r="15" spans="2:29" x14ac:dyDescent="0.25">
      <c r="B15" s="7">
        <v>46124</v>
      </c>
      <c r="C15" s="8"/>
      <c r="D15" s="9"/>
      <c r="E15" s="10"/>
      <c r="F15" s="40">
        <f t="shared" si="0"/>
        <v>0</v>
      </c>
      <c r="G15" s="20"/>
      <c r="H15" s="17"/>
      <c r="I15" s="18"/>
      <c r="J15" s="19"/>
    </row>
    <row r="16" spans="2:29" x14ac:dyDescent="0.25">
      <c r="B16" s="7">
        <v>46125</v>
      </c>
      <c r="C16" s="8"/>
      <c r="D16" s="9"/>
      <c r="E16" s="10"/>
      <c r="F16" s="40">
        <f t="shared" si="0"/>
        <v>0</v>
      </c>
      <c r="G16" s="20"/>
      <c r="H16" s="17"/>
      <c r="I16" s="18"/>
      <c r="J16" s="19"/>
    </row>
    <row r="17" spans="2:14" x14ac:dyDescent="0.25">
      <c r="B17" s="7">
        <v>46126</v>
      </c>
      <c r="C17" s="8"/>
      <c r="D17" s="9"/>
      <c r="E17" s="10"/>
      <c r="F17" s="40">
        <f t="shared" si="0"/>
        <v>0</v>
      </c>
      <c r="G17" s="20"/>
      <c r="H17" s="17"/>
      <c r="I17" s="18"/>
      <c r="J17" s="19"/>
    </row>
    <row r="18" spans="2:14" x14ac:dyDescent="0.25">
      <c r="B18" s="7">
        <v>46127</v>
      </c>
      <c r="C18" s="8"/>
      <c r="D18" s="9"/>
      <c r="E18" s="10"/>
      <c r="F18" s="40">
        <f t="shared" si="0"/>
        <v>0</v>
      </c>
      <c r="G18" s="20"/>
      <c r="H18" s="17"/>
      <c r="I18" s="18"/>
      <c r="J18" s="19"/>
    </row>
    <row r="19" spans="2:14" x14ac:dyDescent="0.25">
      <c r="B19" s="7">
        <v>46128</v>
      </c>
      <c r="C19" s="8"/>
      <c r="D19" s="9"/>
      <c r="E19" s="10"/>
      <c r="F19" s="40">
        <f t="shared" si="0"/>
        <v>0</v>
      </c>
      <c r="G19" s="20"/>
      <c r="H19" s="17"/>
      <c r="I19" s="18"/>
      <c r="J19" s="19"/>
    </row>
    <row r="20" spans="2:14" x14ac:dyDescent="0.25">
      <c r="B20" s="7">
        <v>46129</v>
      </c>
      <c r="C20" s="8"/>
      <c r="D20" s="9"/>
      <c r="E20" s="10"/>
      <c r="F20" s="40">
        <f t="shared" si="0"/>
        <v>0</v>
      </c>
      <c r="G20" s="20"/>
      <c r="H20" s="17"/>
      <c r="I20" s="18"/>
      <c r="J20" s="19"/>
    </row>
    <row r="21" spans="2:14" x14ac:dyDescent="0.25">
      <c r="B21" s="7">
        <v>46130</v>
      </c>
      <c r="C21" s="8"/>
      <c r="D21" s="9"/>
      <c r="E21" s="10"/>
      <c r="F21" s="40">
        <f t="shared" si="0"/>
        <v>0</v>
      </c>
      <c r="G21" s="20"/>
      <c r="H21" s="17"/>
      <c r="I21" s="18"/>
      <c r="J21" s="19"/>
    </row>
    <row r="22" spans="2:14" x14ac:dyDescent="0.25">
      <c r="B22" s="7">
        <v>46131</v>
      </c>
      <c r="C22" s="8"/>
      <c r="D22" s="9"/>
      <c r="E22" s="10"/>
      <c r="F22" s="40">
        <f t="shared" si="0"/>
        <v>0</v>
      </c>
      <c r="G22" s="20"/>
      <c r="H22" s="17"/>
      <c r="I22" s="18"/>
      <c r="J22" s="19"/>
    </row>
    <row r="23" spans="2:14" x14ac:dyDescent="0.25">
      <c r="B23" s="7">
        <v>46132</v>
      </c>
      <c r="C23" s="8"/>
      <c r="D23" s="9"/>
      <c r="E23" s="10"/>
      <c r="F23" s="40">
        <f t="shared" si="0"/>
        <v>0</v>
      </c>
      <c r="G23" s="20"/>
      <c r="H23" s="17"/>
      <c r="I23" s="18"/>
      <c r="J23" s="19"/>
    </row>
    <row r="24" spans="2:14" x14ac:dyDescent="0.25">
      <c r="B24" s="7">
        <v>46133</v>
      </c>
      <c r="C24" s="8"/>
      <c r="D24" s="9"/>
      <c r="E24" s="10"/>
      <c r="F24" s="40">
        <f t="shared" si="0"/>
        <v>0</v>
      </c>
      <c r="G24" s="20"/>
      <c r="H24" s="17"/>
      <c r="I24" s="18"/>
      <c r="J24" s="19"/>
    </row>
    <row r="25" spans="2:14" x14ac:dyDescent="0.25">
      <c r="B25" s="7">
        <v>46134</v>
      </c>
      <c r="C25" s="8"/>
      <c r="D25" s="9"/>
      <c r="E25" s="10"/>
      <c r="F25" s="40">
        <f t="shared" si="0"/>
        <v>0</v>
      </c>
      <c r="G25" s="20"/>
      <c r="H25" s="17"/>
      <c r="I25" s="18"/>
      <c r="J25" s="19"/>
    </row>
    <row r="26" spans="2:14" x14ac:dyDescent="0.25">
      <c r="B26" s="7">
        <v>46135</v>
      </c>
      <c r="C26" s="8"/>
      <c r="D26" s="9"/>
      <c r="E26" s="10"/>
      <c r="F26" s="40">
        <f t="shared" si="0"/>
        <v>0</v>
      </c>
      <c r="G26" s="20"/>
      <c r="H26" s="17"/>
      <c r="I26" s="18"/>
      <c r="J26" s="19"/>
    </row>
    <row r="27" spans="2:14" x14ac:dyDescent="0.25">
      <c r="B27" s="7">
        <v>46136</v>
      </c>
      <c r="C27" s="8"/>
      <c r="D27" s="9"/>
      <c r="E27" s="10"/>
      <c r="F27" s="40">
        <f t="shared" si="0"/>
        <v>0</v>
      </c>
      <c r="G27" s="20"/>
      <c r="H27" s="17"/>
      <c r="I27" s="18"/>
      <c r="J27" s="19"/>
      <c r="M27" s="18"/>
      <c r="N27" s="46"/>
    </row>
    <row r="28" spans="2:14" x14ac:dyDescent="0.25">
      <c r="B28" s="7">
        <v>46137</v>
      </c>
      <c r="C28" s="8"/>
      <c r="D28" s="9"/>
      <c r="E28" s="10"/>
      <c r="F28" s="40">
        <f t="shared" si="0"/>
        <v>0</v>
      </c>
      <c r="G28" s="20"/>
      <c r="H28" s="17"/>
      <c r="I28" s="18"/>
      <c r="J28" s="19"/>
      <c r="M28" s="18"/>
      <c r="N28" s="46"/>
    </row>
    <row r="29" spans="2:14" x14ac:dyDescent="0.25">
      <c r="B29" s="7">
        <v>46138</v>
      </c>
      <c r="C29" s="8"/>
      <c r="D29" s="9"/>
      <c r="E29" s="10"/>
      <c r="F29" s="40">
        <f t="shared" si="0"/>
        <v>0</v>
      </c>
      <c r="G29" s="20"/>
      <c r="H29" s="17"/>
      <c r="I29" s="18"/>
      <c r="J29" s="19"/>
      <c r="M29" s="18"/>
      <c r="N29" s="46"/>
    </row>
    <row r="30" spans="2:14" x14ac:dyDescent="0.25">
      <c r="B30" s="7">
        <v>46139</v>
      </c>
      <c r="C30" s="8"/>
      <c r="D30" s="9"/>
      <c r="E30" s="10"/>
      <c r="F30" s="40">
        <f t="shared" si="0"/>
        <v>0</v>
      </c>
      <c r="G30" s="20"/>
      <c r="H30" s="17"/>
      <c r="I30" s="18"/>
      <c r="J30" s="19"/>
      <c r="M30" s="18"/>
      <c r="N30" s="46"/>
    </row>
    <row r="31" spans="2:14" x14ac:dyDescent="0.25">
      <c r="B31" s="7">
        <v>46140</v>
      </c>
      <c r="C31" s="8"/>
      <c r="D31" s="9"/>
      <c r="E31" s="10"/>
      <c r="F31" s="40">
        <f t="shared" si="0"/>
        <v>0</v>
      </c>
      <c r="G31" s="20"/>
      <c r="H31" s="17"/>
      <c r="I31" s="18"/>
      <c r="J31" s="19"/>
      <c r="M31" s="18"/>
      <c r="N31" s="46"/>
    </row>
    <row r="32" spans="2:14" x14ac:dyDescent="0.25">
      <c r="B32" s="7">
        <v>46141</v>
      </c>
      <c r="C32" s="8"/>
      <c r="D32" s="9"/>
      <c r="E32" s="10"/>
      <c r="F32" s="40">
        <f t="shared" si="0"/>
        <v>0</v>
      </c>
      <c r="G32" s="20"/>
      <c r="H32" s="17"/>
      <c r="I32" s="18"/>
      <c r="J32" s="19"/>
      <c r="M32" s="18"/>
      <c r="N32" s="46"/>
    </row>
    <row r="33" spans="2:14" x14ac:dyDescent="0.25">
      <c r="B33" s="7">
        <v>46142</v>
      </c>
      <c r="C33" s="8"/>
      <c r="D33" s="9"/>
      <c r="E33" s="10"/>
      <c r="F33" s="40">
        <f t="shared" si="0"/>
        <v>0</v>
      </c>
      <c r="G33" s="20"/>
      <c r="H33" s="17"/>
      <c r="I33" s="18"/>
      <c r="J33" s="19"/>
      <c r="M33" s="18"/>
      <c r="N33" s="46"/>
    </row>
    <row r="34" spans="2:14" ht="15.75" thickBot="1" x14ac:dyDescent="0.3">
      <c r="B34" s="7"/>
      <c r="C34" s="41"/>
      <c r="D34" s="42"/>
      <c r="E34" s="43"/>
      <c r="F34" s="44">
        <f t="shared" si="0"/>
        <v>0</v>
      </c>
      <c r="G34" s="21"/>
      <c r="H34" s="22"/>
      <c r="I34" s="23"/>
      <c r="J34" s="24"/>
      <c r="N34" s="46">
        <f>SUM(N27:N33)</f>
        <v>0</v>
      </c>
    </row>
    <row r="35" spans="2:14" x14ac:dyDescent="0.25">
      <c r="B35" s="47" t="s">
        <v>10</v>
      </c>
      <c r="C35" s="48">
        <f>SUM(C4:C34)</f>
        <v>0</v>
      </c>
      <c r="D35" s="49">
        <f>SUM(D4:D34)</f>
        <v>0</v>
      </c>
      <c r="E35" s="50"/>
      <c r="F35" s="51" t="s">
        <v>4</v>
      </c>
      <c r="G35" s="25"/>
      <c r="H35" s="64" t="s">
        <v>11</v>
      </c>
      <c r="I35" s="64"/>
      <c r="J35" s="26">
        <f>SUM(J4:J34)</f>
        <v>1.0000000009313226E-2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65" t="s">
        <v>13</v>
      </c>
      <c r="I36" s="65"/>
      <c r="J36" s="19">
        <f>F36+F37</f>
        <v>0</v>
      </c>
      <c r="L36" s="33">
        <f>J36-J4-J5-J6+J37</f>
        <v>0</v>
      </c>
      <c r="M36" s="33"/>
      <c r="N36" s="33">
        <f>L36-M36</f>
        <v>0</v>
      </c>
    </row>
    <row r="37" spans="2:14" x14ac:dyDescent="0.25">
      <c r="B37" s="27" t="s">
        <v>14</v>
      </c>
      <c r="C37" s="32">
        <f>C35</f>
        <v>0</v>
      </c>
      <c r="D37" s="9">
        <f>D35/1.03</f>
        <v>0</v>
      </c>
      <c r="E37" s="10"/>
      <c r="F37" s="40">
        <f>SUM(F4:F36)</f>
        <v>0</v>
      </c>
      <c r="G37" s="20"/>
      <c r="H37" s="18" t="s">
        <v>15</v>
      </c>
      <c r="I37" s="18">
        <v>0.01</v>
      </c>
      <c r="J37" s="19">
        <f>J36*I37</f>
        <v>0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66" t="s">
        <v>16</v>
      </c>
      <c r="C39" s="67"/>
      <c r="D39" s="28"/>
      <c r="E39" s="43"/>
      <c r="F39" s="44"/>
      <c r="G39" s="30"/>
      <c r="H39" s="68" t="s">
        <v>17</v>
      </c>
      <c r="I39" s="68"/>
      <c r="J39" s="31">
        <f>J36+J37+J38-J35</f>
        <v>-1.0000000009313226E-2</v>
      </c>
      <c r="M39" s="18"/>
      <c r="N39" s="46">
        <f>J39+N34</f>
        <v>-1.0000000009313226E-2</v>
      </c>
    </row>
    <row r="40" spans="2:14" ht="15.75" thickBot="1" x14ac:dyDescent="0.3">
      <c r="B40" s="58"/>
      <c r="C40" s="59"/>
      <c r="D40" s="59"/>
      <c r="E40" s="59"/>
      <c r="F40" s="59"/>
      <c r="G40" s="59"/>
      <c r="H40" s="59"/>
      <c r="I40" s="59"/>
      <c r="J40" s="60"/>
      <c r="M40" s="18" t="s">
        <v>25</v>
      </c>
      <c r="N40" s="46"/>
    </row>
    <row r="41" spans="2:14" ht="15.75" thickBot="1" x14ac:dyDescent="0.3">
      <c r="B41" s="58"/>
      <c r="C41" s="59"/>
      <c r="D41" s="59"/>
      <c r="E41" s="59"/>
      <c r="F41" s="59"/>
      <c r="G41" s="59"/>
      <c r="H41" s="59"/>
      <c r="I41" s="59"/>
      <c r="J41" s="60"/>
      <c r="M41" s="18" t="s">
        <v>32</v>
      </c>
      <c r="N41" s="46">
        <f>N40+N39</f>
        <v>-1.0000000009313226E-2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5</vt:i4>
      </vt:variant>
    </vt:vector>
  </HeadingPairs>
  <TitlesOfParts>
    <vt:vector size="5" baseType="lpstr">
      <vt:lpstr>ARALIK 2025</vt:lpstr>
      <vt:lpstr>OCAK 2026</vt:lpstr>
      <vt:lpstr>ŞUBAT 2026</vt:lpstr>
      <vt:lpstr>MART 2026</vt:lpstr>
      <vt:lpstr>NİSAN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User</cp:lastModifiedBy>
  <dcterms:created xsi:type="dcterms:W3CDTF">2015-06-05T18:19:34Z</dcterms:created>
  <dcterms:modified xsi:type="dcterms:W3CDTF">2026-04-24T09:15:37Z</dcterms:modified>
</cp:coreProperties>
</file>